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240" yWindow="75" windowWidth="20115" windowHeight="7995"/>
  </bookViews>
  <sheets>
    <sheet name="план" sheetId="1" r:id="rId1"/>
  </sheets>
  <calcPr calcId="125725"/>
</workbook>
</file>

<file path=xl/calcChain.xml><?xml version="1.0" encoding="utf-8"?>
<calcChain xmlns="http://schemas.openxmlformats.org/spreadsheetml/2006/main">
  <c r="F20" i="1"/>
  <c r="F33"/>
  <c r="K40" l="1"/>
  <c r="K46" s="1"/>
  <c r="J40"/>
  <c r="N41"/>
  <c r="O41" s="1"/>
  <c r="M41"/>
  <c r="K41"/>
  <c r="J41"/>
  <c r="N42"/>
  <c r="M42"/>
  <c r="K42"/>
  <c r="J42"/>
  <c r="J46"/>
  <c r="O45"/>
  <c r="O44"/>
  <c r="O43"/>
  <c r="L45"/>
  <c r="L44"/>
  <c r="L43"/>
  <c r="L42"/>
  <c r="L41"/>
  <c r="G33"/>
  <c r="I33"/>
  <c r="J33"/>
  <c r="K33"/>
  <c r="L33"/>
  <c r="O10"/>
  <c r="L10"/>
  <c r="O32"/>
  <c r="O31"/>
  <c r="O30"/>
  <c r="O29"/>
  <c r="L32"/>
  <c r="H32" s="1"/>
  <c r="F32" s="1"/>
  <c r="L31"/>
  <c r="H31" s="1"/>
  <c r="F31" s="1"/>
  <c r="L30"/>
  <c r="L29"/>
  <c r="H29" s="1"/>
  <c r="O26"/>
  <c r="O25"/>
  <c r="O24"/>
  <c r="O23"/>
  <c r="O22"/>
  <c r="L26"/>
  <c r="H26" s="1"/>
  <c r="F26" s="1"/>
  <c r="L25"/>
  <c r="H25" s="1"/>
  <c r="F25" s="1"/>
  <c r="L24"/>
  <c r="L23"/>
  <c r="L22"/>
  <c r="H22" s="1"/>
  <c r="F22" s="1"/>
  <c r="G28"/>
  <c r="I28"/>
  <c r="J28"/>
  <c r="K28"/>
  <c r="M28"/>
  <c r="N28"/>
  <c r="G21"/>
  <c r="I21"/>
  <c r="I20" s="1"/>
  <c r="J21"/>
  <c r="K21"/>
  <c r="M21"/>
  <c r="N21"/>
  <c r="O19"/>
  <c r="O18"/>
  <c r="O17"/>
  <c r="O16"/>
  <c r="O15"/>
  <c r="H15" s="1"/>
  <c r="F15" s="1"/>
  <c r="O14"/>
  <c r="L19"/>
  <c r="L18"/>
  <c r="H18" s="1"/>
  <c r="F18" s="1"/>
  <c r="L17"/>
  <c r="H17" s="1"/>
  <c r="F17" s="1"/>
  <c r="L16"/>
  <c r="L15"/>
  <c r="L14"/>
  <c r="G13"/>
  <c r="I13"/>
  <c r="K13"/>
  <c r="M13"/>
  <c r="M40" s="1"/>
  <c r="N13"/>
  <c r="N40" s="1"/>
  <c r="J13"/>
  <c r="G6"/>
  <c r="I6"/>
  <c r="O12"/>
  <c r="O11"/>
  <c r="O9"/>
  <c r="O8"/>
  <c r="O7"/>
  <c r="H7" s="1"/>
  <c r="L8"/>
  <c r="L9"/>
  <c r="H9" s="1"/>
  <c r="F9" s="1"/>
  <c r="L11"/>
  <c r="L12"/>
  <c r="L7"/>
  <c r="N6"/>
  <c r="M6"/>
  <c r="K6"/>
  <c r="J6"/>
  <c r="N46" l="1"/>
  <c r="O40"/>
  <c r="O42"/>
  <c r="M46"/>
  <c r="L40"/>
  <c r="L46" s="1"/>
  <c r="O46"/>
  <c r="H10"/>
  <c r="F10" s="1"/>
  <c r="H24"/>
  <c r="F24" s="1"/>
  <c r="L28"/>
  <c r="H23"/>
  <c r="F23" s="1"/>
  <c r="M20"/>
  <c r="M33" s="1"/>
  <c r="H30"/>
  <c r="F30" s="1"/>
  <c r="H19"/>
  <c r="F19" s="1"/>
  <c r="H14"/>
  <c r="F14" s="1"/>
  <c r="O28"/>
  <c r="H12"/>
  <c r="F12" s="1"/>
  <c r="H11"/>
  <c r="F11" s="1"/>
  <c r="H16"/>
  <c r="F16" s="1"/>
  <c r="F13" s="1"/>
  <c r="G20"/>
  <c r="N20"/>
  <c r="N33" s="1"/>
  <c r="O21"/>
  <c r="K20"/>
  <c r="J20"/>
  <c r="F29"/>
  <c r="F28" s="1"/>
  <c r="H28"/>
  <c r="L21"/>
  <c r="O13"/>
  <c r="O6"/>
  <c r="L13"/>
  <c r="H8"/>
  <c r="F8" s="1"/>
  <c r="F7"/>
  <c r="L6"/>
  <c r="H21" l="1"/>
  <c r="H20" s="1"/>
  <c r="L20"/>
  <c r="O20"/>
  <c r="O33" s="1"/>
  <c r="H13"/>
  <c r="F21"/>
  <c r="F6"/>
  <c r="H6"/>
  <c r="H33" l="1"/>
</calcChain>
</file>

<file path=xl/sharedStrings.xml><?xml version="1.0" encoding="utf-8"?>
<sst xmlns="http://schemas.openxmlformats.org/spreadsheetml/2006/main" count="112" uniqueCount="104">
  <si>
    <t xml:space="preserve">индекс </t>
  </si>
  <si>
    <t>Учебная нагрузка обучающихся                         (час.)</t>
  </si>
  <si>
    <t>Распределение обязательной нагрузки по курсам и полугодиям (час.)</t>
  </si>
  <si>
    <t>зачет</t>
  </si>
  <si>
    <t>экзамен</t>
  </si>
  <si>
    <t>максимальная</t>
  </si>
  <si>
    <t>самостоятельная работа</t>
  </si>
  <si>
    <t>обязательная аудиторная</t>
  </si>
  <si>
    <t>1 курс</t>
  </si>
  <si>
    <t>2 курс</t>
  </si>
  <si>
    <t>всего занятий</t>
  </si>
  <si>
    <t>лабораторно-практических занятий</t>
  </si>
  <si>
    <t>итог</t>
  </si>
  <si>
    <t>Безопасность жизнедеятельности</t>
  </si>
  <si>
    <t>МДК.01.01</t>
  </si>
  <si>
    <t>МДК.01.02</t>
  </si>
  <si>
    <t>МДК.02.01</t>
  </si>
  <si>
    <t>ПП.01</t>
  </si>
  <si>
    <t>Производственная практика</t>
  </si>
  <si>
    <t>ПА.00</t>
  </si>
  <si>
    <t>Промежуточная аттестация</t>
  </si>
  <si>
    <t>2н</t>
  </si>
  <si>
    <t>ВК.00</t>
  </si>
  <si>
    <t>Время каникулярное</t>
  </si>
  <si>
    <t>УД и МДК</t>
  </si>
  <si>
    <t>зачетов</t>
  </si>
  <si>
    <t>План учебного процесса по адаптированной образовательной программе профессиональной подготовки по профессии 13249 Кухонный работник на 2020-2022 учебные годы</t>
  </si>
  <si>
    <t>Наименование циклов, дисциплин, профессиональных модулей, МДК, практик</t>
  </si>
  <si>
    <t>АОП.00</t>
  </si>
  <si>
    <t>Общепрофессиональный учебный цикл</t>
  </si>
  <si>
    <t>АОП.01</t>
  </si>
  <si>
    <t>Организация рабочего места кухонного работника</t>
  </si>
  <si>
    <t>АОП.02</t>
  </si>
  <si>
    <t>Производственная санитария и гигиена труда</t>
  </si>
  <si>
    <t>АОП.03</t>
  </si>
  <si>
    <t>Безопасные условия работы, охрана труда и техника безопасности</t>
  </si>
  <si>
    <t>АОП.04</t>
  </si>
  <si>
    <t>Деловая культура взаимодействия кухонного работника с коллегами и руководителем</t>
  </si>
  <si>
    <t>АОП.05</t>
  </si>
  <si>
    <t>АД.00</t>
  </si>
  <si>
    <t>Адаптивный учебный цикл</t>
  </si>
  <si>
    <t>АУД.01</t>
  </si>
  <si>
    <t>Адаптивные информационные технологии</t>
  </si>
  <si>
    <t>АУД.02</t>
  </si>
  <si>
    <t>Психология личности и профессиональное самоопределение</t>
  </si>
  <si>
    <t>АУД.03</t>
  </si>
  <si>
    <t>Основы интеллектуального труда</t>
  </si>
  <si>
    <t>АУД.04</t>
  </si>
  <si>
    <t>Социальная адаптация и основы социально-правовых знаний</t>
  </si>
  <si>
    <t>АУД.05</t>
  </si>
  <si>
    <t>Коммуникативный практикум</t>
  </si>
  <si>
    <t>АУД.06</t>
  </si>
  <si>
    <t>Адаптивная физическая культура и основы здорового образа жизни</t>
  </si>
  <si>
    <t>АП.00</t>
  </si>
  <si>
    <t>Профессиональный учебный цикл</t>
  </si>
  <si>
    <t>АПМ.01</t>
  </si>
  <si>
    <t>Технология уборки производственных помещений</t>
  </si>
  <si>
    <t>УП.01.01</t>
  </si>
  <si>
    <t>Учебная практика</t>
  </si>
  <si>
    <t>Технология подготовки производственного инвентаря, кухонной, столовой посуды и приборов</t>
  </si>
  <si>
    <t>УП.01.02</t>
  </si>
  <si>
    <t>АПМ.02</t>
  </si>
  <si>
    <t>Выполнение первичной обработки сырья и приготовления несложных блюд</t>
  </si>
  <si>
    <t>Технология первичной обработки сырья</t>
  </si>
  <si>
    <t>МДК.02.02</t>
  </si>
  <si>
    <t>Технология приготовления несложных блюд</t>
  </si>
  <si>
    <t>УП.02</t>
  </si>
  <si>
    <t>ПП.02</t>
  </si>
  <si>
    <t>Вариативная часть</t>
  </si>
  <si>
    <t>ИА.00</t>
  </si>
  <si>
    <t>ИА.01</t>
  </si>
  <si>
    <t>ИА.02</t>
  </si>
  <si>
    <t>К.00</t>
  </si>
  <si>
    <t>Часов по циклу</t>
  </si>
  <si>
    <t>Итоговая аттестация</t>
  </si>
  <si>
    <t>Проверка теоретических знаний в пределах квалификационных требований</t>
  </si>
  <si>
    <t>Защита практической квалификационной работы</t>
  </si>
  <si>
    <t>Консультации</t>
  </si>
  <si>
    <t>Экзаменов (квалификационных ) - 2 (18ч.)</t>
  </si>
  <si>
    <t>17 н</t>
  </si>
  <si>
    <t>22 н</t>
  </si>
  <si>
    <t>1 сем</t>
  </si>
  <si>
    <t>2 сем</t>
  </si>
  <si>
    <t>3 сем</t>
  </si>
  <si>
    <t>4 сем</t>
  </si>
  <si>
    <t>диф. зачет</t>
  </si>
  <si>
    <t>Выполнение подготовки производственных помещений, инвентаря, кухонной, столовой  посуды и приборов</t>
  </si>
  <si>
    <t>Формы промеж-й аттестации</t>
  </si>
  <si>
    <t>3</t>
  </si>
  <si>
    <t>АОП.06</t>
  </si>
  <si>
    <t>Технологическое оборудование предприятий
общественного питания</t>
  </si>
  <si>
    <t>Эк</t>
  </si>
  <si>
    <t>1н</t>
  </si>
  <si>
    <t>0,5н</t>
  </si>
  <si>
    <t xml:space="preserve"> </t>
  </si>
  <si>
    <t>48ч в год</t>
  </si>
  <si>
    <t>всего часов</t>
  </si>
  <si>
    <t>учебная практика</t>
  </si>
  <si>
    <t>произ. практика</t>
  </si>
  <si>
    <t xml:space="preserve">экзаменов </t>
  </si>
  <si>
    <t>диф.зачетов</t>
  </si>
  <si>
    <t>1</t>
  </si>
  <si>
    <t>2894+72ПА+36ГИА+96 конс=3098ч</t>
  </si>
  <si>
    <t>2340+96конс+36ИА+72ПА=2544</t>
  </si>
</sst>
</file>

<file path=xl/styles.xml><?xml version="1.0" encoding="utf-8"?>
<styleSheet xmlns="http://schemas.openxmlformats.org/spreadsheetml/2006/main">
  <numFmts count="1">
    <numFmt numFmtId="164" formatCode="0.0"/>
  </numFmts>
  <fonts count="13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9"/>
      <name val="Arial Cyr"/>
      <charset val="204"/>
    </font>
    <font>
      <sz val="9"/>
      <color indexed="8"/>
      <name val="Tahoma"/>
      <family val="2"/>
      <charset val="204"/>
    </font>
    <font>
      <sz val="8"/>
      <color indexed="8"/>
      <name val="Tahoma"/>
      <family val="2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3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6">
    <xf numFmtId="0" fontId="0" fillId="0" borderId="0"/>
    <xf numFmtId="0" fontId="1" fillId="0" borderId="0"/>
    <xf numFmtId="0" fontId="2" fillId="0" borderId="0"/>
    <xf numFmtId="0" fontId="2" fillId="0" borderId="0"/>
    <xf numFmtId="0" fontId="8" fillId="0" borderId="0"/>
    <xf numFmtId="0" fontId="9" fillId="0" borderId="0"/>
  </cellStyleXfs>
  <cellXfs count="219">
    <xf numFmtId="0" fontId="0" fillId="0" borderId="0" xfId="0"/>
    <xf numFmtId="0" fontId="0" fillId="0" borderId="0" xfId="0" applyFill="1"/>
    <xf numFmtId="0" fontId="4" fillId="0" borderId="1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left" vertical="center" wrapText="1"/>
    </xf>
    <xf numFmtId="1" fontId="4" fillId="0" borderId="19" xfId="0" applyNumberFormat="1" applyFont="1" applyFill="1" applyBorder="1" applyAlignment="1">
      <alignment horizontal="left" vertical="center" wrapText="1"/>
    </xf>
    <xf numFmtId="0" fontId="4" fillId="0" borderId="26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1" fontId="4" fillId="0" borderId="4" xfId="0" applyNumberFormat="1" applyFont="1" applyFill="1" applyBorder="1" applyAlignment="1">
      <alignment horizontal="left" vertical="center" wrapText="1"/>
    </xf>
    <xf numFmtId="1" fontId="4" fillId="0" borderId="37" xfId="0" applyNumberFormat="1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42" xfId="0" applyFont="1" applyFill="1" applyBorder="1" applyAlignment="1">
      <alignment horizontal="left" vertical="center" wrapText="1"/>
    </xf>
    <xf numFmtId="0" fontId="4" fillId="0" borderId="46" xfId="0" applyFont="1" applyFill="1" applyBorder="1" applyAlignment="1">
      <alignment horizontal="left" vertical="center" wrapText="1"/>
    </xf>
    <xf numFmtId="0" fontId="4" fillId="0" borderId="25" xfId="0" applyFont="1" applyFill="1" applyBorder="1" applyAlignment="1">
      <alignment horizontal="left" vertical="center" wrapText="1"/>
    </xf>
    <xf numFmtId="1" fontId="4" fillId="0" borderId="48" xfId="0" applyNumberFormat="1" applyFont="1" applyFill="1" applyBorder="1" applyAlignment="1">
      <alignment horizontal="left" vertical="center" wrapText="1"/>
    </xf>
    <xf numFmtId="0" fontId="4" fillId="0" borderId="8" xfId="0" applyFont="1" applyFill="1" applyBorder="1" applyAlignment="1">
      <alignment horizontal="left" vertical="center" wrapText="1"/>
    </xf>
    <xf numFmtId="0" fontId="4" fillId="0" borderId="52" xfId="0" applyFont="1" applyFill="1" applyBorder="1" applyAlignment="1">
      <alignment horizontal="left" vertical="center" wrapText="1"/>
    </xf>
    <xf numFmtId="0" fontId="4" fillId="0" borderId="56" xfId="0" applyFont="1" applyFill="1" applyBorder="1" applyAlignment="1">
      <alignment horizontal="left" vertical="center" wrapText="1"/>
    </xf>
    <xf numFmtId="1" fontId="4" fillId="0" borderId="1" xfId="0" applyNumberFormat="1" applyFont="1" applyFill="1" applyBorder="1" applyAlignment="1">
      <alignment horizontal="left" vertical="center" wrapText="1"/>
    </xf>
    <xf numFmtId="1" fontId="4" fillId="0" borderId="9" xfId="0" applyNumberFormat="1" applyFont="1" applyFill="1" applyBorder="1" applyAlignment="1">
      <alignment horizontal="left" vertical="center" wrapText="1"/>
    </xf>
    <xf numFmtId="0" fontId="0" fillId="2" borderId="0" xfId="0" applyFill="1"/>
    <xf numFmtId="0" fontId="4" fillId="0" borderId="10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1" fontId="4" fillId="0" borderId="5" xfId="0" applyNumberFormat="1" applyFont="1" applyFill="1" applyBorder="1" applyAlignment="1">
      <alignment horizontal="left" vertical="center" wrapText="1"/>
    </xf>
    <xf numFmtId="1" fontId="4" fillId="0" borderId="28" xfId="0" applyNumberFormat="1" applyFont="1" applyFill="1" applyBorder="1" applyAlignment="1">
      <alignment horizontal="left" vertical="center" wrapText="1"/>
    </xf>
    <xf numFmtId="1" fontId="4" fillId="0" borderId="23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 wrapText="1"/>
    </xf>
    <xf numFmtId="1" fontId="4" fillId="0" borderId="30" xfId="0" applyNumberFormat="1" applyFont="1" applyFill="1" applyBorder="1" applyAlignment="1">
      <alignment horizontal="left" vertical="center" wrapText="1"/>
    </xf>
    <xf numFmtId="1" fontId="4" fillId="0" borderId="35" xfId="0" applyNumberFormat="1" applyFont="1" applyFill="1" applyBorder="1" applyAlignment="1">
      <alignment horizontal="left" vertical="center" wrapText="1"/>
    </xf>
    <xf numFmtId="1" fontId="4" fillId="0" borderId="38" xfId="0" applyNumberFormat="1" applyFont="1" applyFill="1" applyBorder="1" applyAlignment="1">
      <alignment horizontal="left" vertical="center" wrapText="1"/>
    </xf>
    <xf numFmtId="1" fontId="4" fillId="0" borderId="40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left" vertical="center"/>
    </xf>
    <xf numFmtId="1" fontId="4" fillId="0" borderId="45" xfId="0" applyNumberFormat="1" applyFont="1" applyFill="1" applyBorder="1" applyAlignment="1">
      <alignment horizontal="left" vertical="center" wrapText="1"/>
    </xf>
    <xf numFmtId="0" fontId="4" fillId="0" borderId="39" xfId="0" applyFont="1" applyFill="1" applyBorder="1" applyAlignment="1">
      <alignment horizontal="left" vertical="center" wrapText="1"/>
    </xf>
    <xf numFmtId="0" fontId="4" fillId="0" borderId="51" xfId="0" applyFont="1" applyFill="1" applyBorder="1" applyAlignment="1">
      <alignment horizontal="left" vertical="center" wrapText="1"/>
    </xf>
    <xf numFmtId="1" fontId="4" fillId="0" borderId="25" xfId="0" applyNumberFormat="1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left" vertical="center" wrapText="1"/>
    </xf>
    <xf numFmtId="1" fontId="4" fillId="0" borderId="53" xfId="0" applyNumberFormat="1" applyFont="1" applyFill="1" applyBorder="1" applyAlignment="1">
      <alignment horizontal="left" vertical="center" wrapText="1"/>
    </xf>
    <xf numFmtId="1" fontId="4" fillId="0" borderId="49" xfId="0" applyNumberFormat="1" applyFont="1" applyFill="1" applyBorder="1" applyAlignment="1">
      <alignment horizontal="left" vertical="center" wrapText="1"/>
    </xf>
    <xf numFmtId="0" fontId="4" fillId="0" borderId="44" xfId="0" applyFont="1" applyFill="1" applyBorder="1" applyAlignment="1">
      <alignment horizontal="left" vertical="center" wrapText="1"/>
    </xf>
    <xf numFmtId="1" fontId="4" fillId="0" borderId="54" xfId="0" applyNumberFormat="1" applyFont="1" applyFill="1" applyBorder="1" applyAlignment="1">
      <alignment horizontal="left" vertical="center" wrapText="1"/>
    </xf>
    <xf numFmtId="1" fontId="4" fillId="0" borderId="42" xfId="0" applyNumberFormat="1" applyFont="1" applyFill="1" applyBorder="1" applyAlignment="1">
      <alignment horizontal="left" vertical="center" wrapText="1"/>
    </xf>
    <xf numFmtId="0" fontId="7" fillId="0" borderId="0" xfId="0" applyFont="1" applyFill="1" applyAlignment="1">
      <alignment horizontal="left" vertical="center"/>
    </xf>
    <xf numFmtId="0" fontId="0" fillId="0" borderId="0" xfId="0" applyFill="1" applyAlignment="1">
      <alignment horizontal="left" vertical="center"/>
    </xf>
    <xf numFmtId="0" fontId="0" fillId="0" borderId="0" xfId="0" applyFont="1" applyFill="1" applyAlignment="1">
      <alignment horizontal="left" vertical="center"/>
    </xf>
    <xf numFmtId="0" fontId="10" fillId="0" borderId="6" xfId="0" applyFont="1" applyFill="1" applyBorder="1" applyAlignment="1">
      <alignment horizontal="left" vertical="center" wrapText="1"/>
    </xf>
    <xf numFmtId="0" fontId="10" fillId="0" borderId="27" xfId="0" applyFont="1" applyFill="1" applyBorder="1" applyAlignment="1">
      <alignment horizontal="left" vertical="center" wrapText="1"/>
    </xf>
    <xf numFmtId="0" fontId="10" fillId="0" borderId="17" xfId="0" applyFont="1" applyFill="1" applyBorder="1" applyAlignment="1">
      <alignment horizontal="left" vertical="center" wrapText="1"/>
    </xf>
    <xf numFmtId="0" fontId="10" fillId="0" borderId="1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0" fillId="0" borderId="43" xfId="0" applyFont="1" applyFill="1" applyBorder="1" applyAlignment="1">
      <alignment horizontal="left" vertical="center" wrapText="1"/>
    </xf>
    <xf numFmtId="0" fontId="10" fillId="0" borderId="51" xfId="0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horizontal="left" vertical="center" wrapText="1"/>
    </xf>
    <xf numFmtId="0" fontId="10" fillId="0" borderId="9" xfId="0" applyFont="1" applyFill="1" applyBorder="1" applyAlignment="1">
      <alignment horizontal="left" vertical="center" wrapText="1"/>
    </xf>
    <xf numFmtId="0" fontId="10" fillId="0" borderId="4" xfId="0" applyFont="1" applyFill="1" applyBorder="1" applyAlignment="1">
      <alignment horizontal="left" vertical="center" wrapText="1"/>
    </xf>
    <xf numFmtId="49" fontId="10" fillId="0" borderId="13" xfId="0" applyNumberFormat="1" applyFont="1" applyFill="1" applyBorder="1" applyAlignment="1">
      <alignment horizontal="left" vertical="center" wrapText="1"/>
    </xf>
    <xf numFmtId="0" fontId="10" fillId="0" borderId="42" xfId="0" applyFont="1" applyFill="1" applyBorder="1" applyAlignment="1">
      <alignment horizontal="left" vertical="center" wrapText="1"/>
    </xf>
    <xf numFmtId="0" fontId="10" fillId="0" borderId="46" xfId="0" applyFont="1" applyFill="1" applyBorder="1" applyAlignment="1">
      <alignment horizontal="left" vertical="center" wrapText="1"/>
    </xf>
    <xf numFmtId="0" fontId="10" fillId="0" borderId="15" xfId="0" applyFont="1" applyFill="1" applyBorder="1" applyAlignment="1">
      <alignment horizontal="left" vertical="center" wrapText="1"/>
    </xf>
    <xf numFmtId="0" fontId="11" fillId="2" borderId="48" xfId="0" applyFont="1" applyFill="1" applyBorder="1" applyAlignment="1">
      <alignment horizontal="left" vertical="center" wrapText="1"/>
    </xf>
    <xf numFmtId="0" fontId="11" fillId="2" borderId="38" xfId="0" applyFont="1" applyFill="1" applyBorder="1" applyAlignment="1">
      <alignment horizontal="left" vertical="center" wrapText="1"/>
    </xf>
    <xf numFmtId="0" fontId="11" fillId="2" borderId="59" xfId="0" applyFont="1" applyFill="1" applyBorder="1" applyAlignment="1">
      <alignment horizontal="left" vertical="center" wrapText="1"/>
    </xf>
    <xf numFmtId="0" fontId="10" fillId="0" borderId="25" xfId="0" applyFont="1" applyFill="1" applyBorder="1" applyAlignment="1">
      <alignment horizontal="left" vertical="center" wrapText="1"/>
    </xf>
    <xf numFmtId="0" fontId="11" fillId="2" borderId="28" xfId="0" applyFont="1" applyFill="1" applyBorder="1" applyAlignment="1">
      <alignment horizontal="left" vertical="center" wrapText="1"/>
    </xf>
    <xf numFmtId="0" fontId="11" fillId="2" borderId="23" xfId="0" applyFont="1" applyFill="1" applyBorder="1" applyAlignment="1">
      <alignment horizontal="left" vertical="center" wrapText="1"/>
    </xf>
    <xf numFmtId="0" fontId="11" fillId="2" borderId="35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45" xfId="0" applyFont="1" applyFill="1" applyBorder="1" applyAlignment="1">
      <alignment horizontal="left" vertical="center" wrapText="1"/>
    </xf>
    <xf numFmtId="1" fontId="4" fillId="0" borderId="51" xfId="0" applyNumberFormat="1" applyFont="1" applyFill="1" applyBorder="1" applyAlignment="1">
      <alignment horizontal="left" vertical="center" wrapText="1"/>
    </xf>
    <xf numFmtId="1" fontId="4" fillId="0" borderId="39" xfId="0" applyNumberFormat="1" applyFont="1" applyFill="1" applyBorder="1" applyAlignment="1">
      <alignment horizontal="left" vertical="center" wrapText="1"/>
    </xf>
    <xf numFmtId="1" fontId="4" fillId="0" borderId="7" xfId="0" applyNumberFormat="1" applyFont="1" applyFill="1" applyBorder="1" applyAlignment="1">
      <alignment horizontal="left" vertical="center" wrapText="1"/>
    </xf>
    <xf numFmtId="1" fontId="10" fillId="0" borderId="28" xfId="0" applyNumberFormat="1" applyFont="1" applyFill="1" applyBorder="1" applyAlignment="1">
      <alignment horizontal="left" vertical="center" wrapText="1"/>
    </xf>
    <xf numFmtId="1" fontId="10" fillId="0" borderId="23" xfId="0" applyNumberFormat="1" applyFont="1" applyFill="1" applyBorder="1" applyAlignment="1">
      <alignment horizontal="left" vertical="center" wrapText="1"/>
    </xf>
    <xf numFmtId="1" fontId="10" fillId="0" borderId="35" xfId="0" applyNumberFormat="1" applyFont="1" applyFill="1" applyBorder="1" applyAlignment="1">
      <alignment horizontal="left" vertical="center" wrapText="1"/>
    </xf>
    <xf numFmtId="0" fontId="10" fillId="0" borderId="35" xfId="0" applyFont="1" applyFill="1" applyBorder="1" applyAlignment="1">
      <alignment horizontal="left" vertical="center" wrapText="1"/>
    </xf>
    <xf numFmtId="0" fontId="11" fillId="2" borderId="31" xfId="0" applyFont="1" applyFill="1" applyBorder="1" applyAlignment="1">
      <alignment horizontal="left" vertical="center" wrapText="1"/>
    </xf>
    <xf numFmtId="0" fontId="11" fillId="2" borderId="50" xfId="0" applyFont="1" applyFill="1" applyBorder="1" applyAlignment="1">
      <alignment horizontal="left" vertical="center" wrapText="1"/>
    </xf>
    <xf numFmtId="0" fontId="10" fillId="0" borderId="32" xfId="0" applyFont="1" applyFill="1" applyBorder="1" applyAlignment="1">
      <alignment horizontal="left" vertical="center" wrapText="1"/>
    </xf>
    <xf numFmtId="0" fontId="10" fillId="0" borderId="33" xfId="0" applyFont="1" applyFill="1" applyBorder="1" applyAlignment="1">
      <alignment horizontal="left" vertical="center" wrapText="1"/>
    </xf>
    <xf numFmtId="49" fontId="10" fillId="0" borderId="34" xfId="0" applyNumberFormat="1" applyFont="1" applyFill="1" applyBorder="1" applyAlignment="1">
      <alignment horizontal="left" vertical="center" wrapText="1"/>
    </xf>
    <xf numFmtId="0" fontId="11" fillId="2" borderId="25" xfId="0" applyFont="1" applyFill="1" applyBorder="1" applyAlignment="1">
      <alignment horizontal="left" vertical="center" wrapText="1"/>
    </xf>
    <xf numFmtId="0" fontId="11" fillId="2" borderId="15" xfId="0" applyFont="1" applyFill="1" applyBorder="1" applyAlignment="1">
      <alignment horizontal="left" vertical="center" wrapText="1"/>
    </xf>
    <xf numFmtId="1" fontId="10" fillId="0" borderId="25" xfId="0" applyNumberFormat="1" applyFont="1" applyFill="1" applyBorder="1" applyAlignment="1">
      <alignment horizontal="left" vertical="center" wrapText="1"/>
    </xf>
    <xf numFmtId="0" fontId="4" fillId="0" borderId="53" xfId="0" applyFont="1" applyFill="1" applyBorder="1" applyAlignment="1">
      <alignment horizontal="left" vertical="center" wrapText="1"/>
    </xf>
    <xf numFmtId="0" fontId="10" fillId="0" borderId="3" xfId="0" applyFont="1" applyFill="1" applyBorder="1" applyAlignment="1">
      <alignment horizontal="left" vertical="center" wrapText="1"/>
    </xf>
    <xf numFmtId="0" fontId="10" fillId="2" borderId="8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0" borderId="10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/>
    </xf>
    <xf numFmtId="0" fontId="10" fillId="0" borderId="9" xfId="0" applyFont="1" applyFill="1" applyBorder="1" applyAlignment="1">
      <alignment horizontal="left" vertical="center"/>
    </xf>
    <xf numFmtId="0" fontId="10" fillId="0" borderId="13" xfId="0" applyFont="1" applyFill="1" applyBorder="1" applyAlignment="1">
      <alignment horizontal="left" vertical="center"/>
    </xf>
    <xf numFmtId="49" fontId="10" fillId="0" borderId="46" xfId="0" applyNumberFormat="1" applyFont="1" applyFill="1" applyBorder="1" applyAlignment="1">
      <alignment horizontal="left" vertical="center" wrapText="1"/>
    </xf>
    <xf numFmtId="1" fontId="10" fillId="0" borderId="48" xfId="0" applyNumberFormat="1" applyFont="1" applyFill="1" applyBorder="1" applyAlignment="1">
      <alignment horizontal="left" vertical="center" wrapText="1"/>
    </xf>
    <xf numFmtId="1" fontId="10" fillId="0" borderId="38" xfId="0" applyNumberFormat="1" applyFont="1" applyFill="1" applyBorder="1" applyAlignment="1">
      <alignment horizontal="left" vertical="center" wrapText="1"/>
    </xf>
    <xf numFmtId="1" fontId="10" fillId="0" borderId="59" xfId="0" applyNumberFormat="1" applyFont="1" applyFill="1" applyBorder="1" applyAlignment="1">
      <alignment horizontal="left" vertical="center" wrapText="1"/>
    </xf>
    <xf numFmtId="0" fontId="4" fillId="0" borderId="60" xfId="0" applyFont="1" applyFill="1" applyBorder="1" applyAlignment="1">
      <alignment horizontal="left" vertical="center" wrapText="1"/>
    </xf>
    <xf numFmtId="0" fontId="10" fillId="0" borderId="23" xfId="0" applyFont="1" applyFill="1" applyBorder="1" applyAlignment="1">
      <alignment horizontal="left" vertical="center" wrapText="1"/>
    </xf>
    <xf numFmtId="0" fontId="4" fillId="0" borderId="61" xfId="0" applyFont="1" applyFill="1" applyBorder="1" applyAlignment="1">
      <alignment horizontal="left" vertical="center" wrapText="1"/>
    </xf>
    <xf numFmtId="0" fontId="4" fillId="0" borderId="5" xfId="0" applyFont="1" applyFill="1" applyBorder="1" applyAlignment="1">
      <alignment horizontal="left" vertical="center" wrapText="1"/>
    </xf>
    <xf numFmtId="1" fontId="4" fillId="0" borderId="59" xfId="0" applyNumberFormat="1" applyFont="1" applyFill="1" applyBorder="1" applyAlignment="1">
      <alignment horizontal="left" vertical="center" wrapText="1"/>
    </xf>
    <xf numFmtId="0" fontId="4" fillId="0" borderId="62" xfId="0" applyFont="1" applyFill="1" applyBorder="1" applyAlignment="1">
      <alignment horizontal="left" vertical="center" wrapText="1"/>
    </xf>
    <xf numFmtId="1" fontId="10" fillId="0" borderId="19" xfId="0" applyNumberFormat="1" applyFont="1" applyFill="1" applyBorder="1" applyAlignment="1">
      <alignment horizontal="left" vertical="center" wrapText="1"/>
    </xf>
    <xf numFmtId="0" fontId="10" fillId="0" borderId="53" xfId="0" applyFont="1" applyFill="1" applyBorder="1" applyAlignment="1">
      <alignment horizontal="left" vertical="center" wrapText="1"/>
    </xf>
    <xf numFmtId="0" fontId="10" fillId="2" borderId="25" xfId="0" applyFont="1" applyFill="1" applyBorder="1" applyAlignment="1">
      <alignment horizontal="left" vertical="center" wrapText="1"/>
    </xf>
    <xf numFmtId="0" fontId="11" fillId="2" borderId="20" xfId="0" applyFont="1" applyFill="1" applyBorder="1" applyAlignment="1">
      <alignment horizontal="left" vertical="center" wrapText="1"/>
    </xf>
    <xf numFmtId="0" fontId="10" fillId="2" borderId="15" xfId="0" applyFont="1" applyFill="1" applyBorder="1" applyAlignment="1">
      <alignment horizontal="left" vertical="center" wrapText="1"/>
    </xf>
    <xf numFmtId="0" fontId="11" fillId="2" borderId="58" xfId="0" applyFont="1" applyFill="1" applyBorder="1" applyAlignment="1">
      <alignment horizontal="left" vertical="center" wrapText="1"/>
    </xf>
    <xf numFmtId="1" fontId="10" fillId="0" borderId="53" xfId="0" applyNumberFormat="1" applyFont="1" applyFill="1" applyBorder="1" applyAlignment="1">
      <alignment horizontal="left" vertical="center" wrapText="1"/>
    </xf>
    <xf numFmtId="0" fontId="10" fillId="0" borderId="19" xfId="0" applyFont="1" applyFill="1" applyBorder="1" applyAlignment="1">
      <alignment horizontal="left" vertical="center"/>
    </xf>
    <xf numFmtId="0" fontId="10" fillId="0" borderId="26" xfId="0" applyFont="1" applyFill="1" applyBorder="1" applyAlignment="1">
      <alignment horizontal="left" vertical="center" wrapText="1"/>
    </xf>
    <xf numFmtId="49" fontId="10" fillId="0" borderId="29" xfId="0" applyNumberFormat="1" applyFont="1" applyFill="1" applyBorder="1" applyAlignment="1">
      <alignment horizontal="left" vertical="center" wrapText="1"/>
    </xf>
    <xf numFmtId="49" fontId="10" fillId="0" borderId="19" xfId="0" applyNumberFormat="1" applyFont="1" applyFill="1" applyBorder="1" applyAlignment="1">
      <alignment horizontal="left" vertical="center" wrapText="1"/>
    </xf>
    <xf numFmtId="1" fontId="10" fillId="0" borderId="17" xfId="0" applyNumberFormat="1" applyFont="1" applyFill="1" applyBorder="1" applyAlignment="1">
      <alignment horizontal="left" vertical="center" wrapText="1"/>
    </xf>
    <xf numFmtId="1" fontId="10" fillId="0" borderId="15" xfId="0" applyNumberFormat="1" applyFont="1" applyFill="1" applyBorder="1" applyAlignment="1">
      <alignment horizontal="left" vertical="center" wrapText="1"/>
    </xf>
    <xf numFmtId="0" fontId="10" fillId="0" borderId="48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left" vertical="center" wrapText="1"/>
    </xf>
    <xf numFmtId="1" fontId="10" fillId="0" borderId="51" xfId="0" applyNumberFormat="1" applyFont="1" applyFill="1" applyBorder="1" applyAlignment="1">
      <alignment horizontal="left" vertical="center" wrapText="1"/>
    </xf>
    <xf numFmtId="1" fontId="4" fillId="0" borderId="44" xfId="0" applyNumberFormat="1" applyFont="1" applyFill="1" applyBorder="1" applyAlignment="1">
      <alignment horizontal="left" vertical="center" wrapText="1"/>
    </xf>
    <xf numFmtId="49" fontId="10" fillId="0" borderId="9" xfId="0" applyNumberFormat="1" applyFont="1" applyFill="1" applyBorder="1" applyAlignment="1">
      <alignment horizontal="left" vertical="center" wrapText="1"/>
    </xf>
    <xf numFmtId="0" fontId="10" fillId="0" borderId="59" xfId="0" applyFont="1" applyFill="1" applyBorder="1" applyAlignment="1">
      <alignment horizontal="left" vertical="center" wrapText="1"/>
    </xf>
    <xf numFmtId="0" fontId="10" fillId="0" borderId="28" xfId="0" applyFont="1" applyFill="1" applyBorder="1" applyAlignment="1">
      <alignment horizontal="left" vertical="center" wrapText="1"/>
    </xf>
    <xf numFmtId="0" fontId="10" fillId="0" borderId="20" xfId="0" applyFont="1" applyFill="1" applyBorder="1" applyAlignment="1">
      <alignment horizontal="left" vertical="center" wrapText="1"/>
    </xf>
    <xf numFmtId="0" fontId="10" fillId="0" borderId="21" xfId="0" applyFont="1" applyFill="1" applyBorder="1" applyAlignment="1">
      <alignment horizontal="left" vertical="center" wrapText="1"/>
    </xf>
    <xf numFmtId="1" fontId="4" fillId="0" borderId="7" xfId="0" applyNumberFormat="1" applyFont="1" applyFill="1" applyBorder="1" applyAlignment="1">
      <alignment horizontal="left" vertical="center"/>
    </xf>
    <xf numFmtId="1" fontId="4" fillId="0" borderId="15" xfId="0" applyNumberFormat="1" applyFont="1" applyFill="1" applyBorder="1" applyAlignment="1">
      <alignment horizontal="left" vertical="center" wrapText="1"/>
    </xf>
    <xf numFmtId="0" fontId="4" fillId="0" borderId="59" xfId="0" applyFont="1" applyFill="1" applyBorder="1" applyAlignment="1">
      <alignment horizontal="left" vertical="center" wrapText="1"/>
    </xf>
    <xf numFmtId="0" fontId="4" fillId="0" borderId="15" xfId="0" applyFont="1" applyFill="1" applyBorder="1" applyAlignment="1">
      <alignment horizontal="left" vertical="center" wrapText="1"/>
    </xf>
    <xf numFmtId="0" fontId="4" fillId="0" borderId="54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/>
    </xf>
    <xf numFmtId="0" fontId="4" fillId="0" borderId="13" xfId="0" applyFont="1" applyFill="1" applyBorder="1" applyAlignment="1">
      <alignment horizontal="left" vertical="center"/>
    </xf>
    <xf numFmtId="1" fontId="4" fillId="0" borderId="4" xfId="0" applyNumberFormat="1" applyFont="1" applyFill="1" applyBorder="1" applyAlignment="1">
      <alignment horizontal="left" vertical="center"/>
    </xf>
    <xf numFmtId="1" fontId="4" fillId="0" borderId="13" xfId="0" applyNumberFormat="1" applyFont="1" applyFill="1" applyBorder="1" applyAlignment="1">
      <alignment horizontal="left" vertical="center"/>
    </xf>
    <xf numFmtId="164" fontId="4" fillId="0" borderId="17" xfId="0" applyNumberFormat="1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left" vertical="center" wrapText="1"/>
    </xf>
    <xf numFmtId="164" fontId="4" fillId="0" borderId="49" xfId="0" applyNumberFormat="1" applyFont="1" applyFill="1" applyBorder="1" applyAlignment="1">
      <alignment horizontal="left" vertical="center" wrapText="1"/>
    </xf>
    <xf numFmtId="1" fontId="10" fillId="0" borderId="14" xfId="0" applyNumberFormat="1" applyFont="1" applyFill="1" applyBorder="1" applyAlignment="1">
      <alignment horizontal="left" vertical="center" wrapText="1"/>
    </xf>
    <xf numFmtId="1" fontId="10" fillId="0" borderId="16" xfId="0" applyNumberFormat="1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0" borderId="13" xfId="0" applyFont="1" applyFill="1" applyBorder="1" applyAlignment="1">
      <alignment horizontal="left" vertical="center"/>
    </xf>
    <xf numFmtId="0" fontId="3" fillId="2" borderId="42" xfId="0" applyFont="1" applyFill="1" applyBorder="1" applyAlignment="1">
      <alignment horizontal="center" vertical="center"/>
    </xf>
    <xf numFmtId="0" fontId="3" fillId="2" borderId="46" xfId="0" applyFont="1" applyFill="1" applyBorder="1" applyAlignment="1">
      <alignment horizontal="center" vertical="center"/>
    </xf>
    <xf numFmtId="0" fontId="3" fillId="0" borderId="46" xfId="0" applyFont="1" applyFill="1" applyBorder="1" applyAlignment="1">
      <alignment horizontal="left" vertical="center"/>
    </xf>
    <xf numFmtId="0" fontId="3" fillId="2" borderId="4" xfId="0" applyFont="1" applyFill="1" applyBorder="1" applyAlignment="1">
      <alignment horizontal="left" vertical="center"/>
    </xf>
    <xf numFmtId="1" fontId="4" fillId="0" borderId="55" xfId="0" applyNumberFormat="1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center" vertical="center"/>
    </xf>
    <xf numFmtId="0" fontId="3" fillId="2" borderId="29" xfId="0" applyFont="1" applyFill="1" applyBorder="1" applyAlignment="1">
      <alignment horizontal="center" vertical="center"/>
    </xf>
    <xf numFmtId="1" fontId="4" fillId="0" borderId="20" xfId="0" applyNumberFormat="1" applyFont="1" applyFill="1" applyBorder="1" applyAlignment="1">
      <alignment horizontal="left" vertical="center" wrapText="1"/>
    </xf>
    <xf numFmtId="0" fontId="3" fillId="2" borderId="26" xfId="0" applyFont="1" applyFill="1" applyBorder="1" applyAlignment="1">
      <alignment horizontal="left" vertical="center"/>
    </xf>
    <xf numFmtId="0" fontId="3" fillId="0" borderId="29" xfId="0" applyFont="1" applyFill="1" applyBorder="1" applyAlignment="1">
      <alignment horizontal="left" vertical="center"/>
    </xf>
    <xf numFmtId="1" fontId="4" fillId="0" borderId="21" xfId="0" applyNumberFormat="1" applyFont="1" applyFill="1" applyBorder="1" applyAlignment="1">
      <alignment horizontal="left" vertical="center" wrapText="1"/>
    </xf>
    <xf numFmtId="0" fontId="3" fillId="2" borderId="42" xfId="0" applyFont="1" applyFill="1" applyBorder="1" applyAlignment="1">
      <alignment horizontal="left" vertical="center"/>
    </xf>
    <xf numFmtId="0" fontId="10" fillId="0" borderId="14" xfId="0" applyFont="1" applyFill="1" applyBorder="1" applyAlignment="1">
      <alignment horizontal="left" vertical="center"/>
    </xf>
    <xf numFmtId="0" fontId="10" fillId="0" borderId="25" xfId="0" applyFont="1" applyFill="1" applyBorder="1" applyAlignment="1">
      <alignment horizontal="left" vertical="center"/>
    </xf>
    <xf numFmtId="0" fontId="10" fillId="0" borderId="15" xfId="0" applyFont="1" applyFill="1" applyBorder="1" applyAlignment="1">
      <alignment horizontal="left" vertical="center"/>
    </xf>
    <xf numFmtId="1" fontId="3" fillId="2" borderId="41" xfId="0" applyNumberFormat="1" applyFont="1" applyFill="1" applyBorder="1" applyAlignment="1">
      <alignment horizontal="center" vertical="center"/>
    </xf>
    <xf numFmtId="1" fontId="3" fillId="2" borderId="22" xfId="0" applyNumberFormat="1" applyFont="1" applyFill="1" applyBorder="1" applyAlignment="1">
      <alignment horizontal="center" vertical="center"/>
    </xf>
    <xf numFmtId="1" fontId="3" fillId="2" borderId="47" xfId="0" applyNumberFormat="1" applyFont="1" applyFill="1" applyBorder="1" applyAlignment="1">
      <alignment horizontal="center" vertical="center"/>
    </xf>
    <xf numFmtId="1" fontId="3" fillId="2" borderId="9" xfId="0" applyNumberFormat="1" applyFont="1" applyFill="1" applyBorder="1" applyAlignment="1">
      <alignment horizontal="center" vertical="center"/>
    </xf>
    <xf numFmtId="1" fontId="3" fillId="2" borderId="13" xfId="0" applyNumberFormat="1" applyFont="1" applyFill="1" applyBorder="1" applyAlignment="1">
      <alignment horizontal="center" vertical="center"/>
    </xf>
    <xf numFmtId="1" fontId="3" fillId="2" borderId="46" xfId="0" applyNumberFormat="1" applyFont="1" applyFill="1" applyBorder="1" applyAlignment="1">
      <alignment horizontal="center" vertical="center"/>
    </xf>
    <xf numFmtId="0" fontId="12" fillId="2" borderId="38" xfId="0" applyFont="1" applyFill="1" applyBorder="1" applyAlignment="1">
      <alignment horizontal="left" vertical="center"/>
    </xf>
    <xf numFmtId="0" fontId="12" fillId="2" borderId="59" xfId="0" applyFont="1" applyFill="1" applyBorder="1" applyAlignment="1">
      <alignment horizontal="left" vertical="center"/>
    </xf>
    <xf numFmtId="0" fontId="10" fillId="2" borderId="24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left" vertical="center" wrapText="1"/>
    </xf>
    <xf numFmtId="0" fontId="10" fillId="2" borderId="36" xfId="0" applyFont="1" applyFill="1" applyBorder="1" applyAlignment="1">
      <alignment horizontal="left" vertical="center" wrapText="1"/>
    </xf>
    <xf numFmtId="0" fontId="10" fillId="2" borderId="0" xfId="0" applyFont="1" applyFill="1" applyBorder="1" applyAlignment="1">
      <alignment horizontal="left" vertical="center" wrapText="1"/>
    </xf>
    <xf numFmtId="0" fontId="10" fillId="2" borderId="57" xfId="0" applyFont="1" applyFill="1" applyBorder="1" applyAlignment="1">
      <alignment horizontal="left" vertical="center" wrapText="1"/>
    </xf>
    <xf numFmtId="0" fontId="10" fillId="2" borderId="55" xfId="0" applyFont="1" applyFill="1" applyBorder="1" applyAlignment="1">
      <alignment horizontal="left" vertical="center" wrapText="1"/>
    </xf>
    <xf numFmtId="0" fontId="10" fillId="2" borderId="5" xfId="0" applyFont="1" applyFill="1" applyBorder="1" applyAlignment="1">
      <alignment horizontal="center" vertical="center" wrapText="1"/>
    </xf>
    <xf numFmtId="0" fontId="10" fillId="2" borderId="0" xfId="0" applyFont="1" applyFill="1" applyBorder="1" applyAlignment="1">
      <alignment horizontal="center" vertical="center" wrapText="1"/>
    </xf>
    <xf numFmtId="0" fontId="10" fillId="2" borderId="55" xfId="0" applyFont="1" applyFill="1" applyBorder="1" applyAlignment="1">
      <alignment horizontal="center" vertical="center" wrapText="1"/>
    </xf>
    <xf numFmtId="0" fontId="7" fillId="0" borderId="14" xfId="0" applyFont="1" applyFill="1" applyBorder="1" applyAlignment="1">
      <alignment horizontal="center" vertical="center"/>
    </xf>
    <xf numFmtId="0" fontId="7" fillId="0" borderId="15" xfId="0" applyFont="1" applyFill="1" applyBorder="1" applyAlignment="1">
      <alignment horizontal="center" vertical="center"/>
    </xf>
    <xf numFmtId="0" fontId="3" fillId="2" borderId="8" xfId="0" applyFont="1" applyFill="1" applyBorder="1" applyAlignment="1">
      <alignment horizontal="center" vertical="center" textRotation="90"/>
    </xf>
    <xf numFmtId="0" fontId="3" fillId="2" borderId="12" xfId="0" applyFont="1" applyFill="1" applyBorder="1" applyAlignment="1">
      <alignment horizontal="center" vertical="center" textRotation="90"/>
    </xf>
    <xf numFmtId="0" fontId="3" fillId="2" borderId="21" xfId="0" applyFont="1" applyFill="1" applyBorder="1" applyAlignment="1">
      <alignment horizontal="center" vertical="center" textRotation="90"/>
    </xf>
    <xf numFmtId="0" fontId="12" fillId="2" borderId="41" xfId="0" applyFont="1" applyFill="1" applyBorder="1" applyAlignment="1">
      <alignment horizontal="left" vertical="center"/>
    </xf>
    <xf numFmtId="0" fontId="12" fillId="2" borderId="48" xfId="0" applyFont="1" applyFill="1" applyBorder="1" applyAlignment="1">
      <alignment horizontal="left" vertical="center"/>
    </xf>
    <xf numFmtId="0" fontId="12" fillId="2" borderId="22" xfId="0" applyFont="1" applyFill="1" applyBorder="1" applyAlignment="1">
      <alignment horizontal="left" vertical="center"/>
    </xf>
    <xf numFmtId="0" fontId="12" fillId="2" borderId="47" xfId="0" applyFont="1" applyFill="1" applyBorder="1" applyAlignment="1">
      <alignment horizontal="left" vertical="center"/>
    </xf>
    <xf numFmtId="0" fontId="12" fillId="2" borderId="58" xfId="0" applyFont="1" applyFill="1" applyBorder="1" applyAlignment="1">
      <alignment horizontal="left" vertical="center"/>
    </xf>
    <xf numFmtId="0" fontId="4" fillId="0" borderId="14" xfId="0" applyFont="1" applyFill="1" applyBorder="1" applyAlignment="1">
      <alignment horizontal="left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28" xfId="0" applyFont="1" applyFill="1" applyBorder="1" applyAlignment="1">
      <alignment horizontal="left" vertical="center" textRotation="90" wrapText="1"/>
    </xf>
    <xf numFmtId="0" fontId="4" fillId="0" borderId="23" xfId="0" applyFont="1" applyFill="1" applyBorder="1" applyAlignment="1">
      <alignment horizontal="left" vertical="center" textRotation="90" wrapText="1"/>
    </xf>
    <xf numFmtId="0" fontId="4" fillId="0" borderId="35" xfId="0" applyFont="1" applyFill="1" applyBorder="1" applyAlignment="1">
      <alignment horizontal="left" vertical="center" textRotation="90" wrapText="1"/>
    </xf>
    <xf numFmtId="0" fontId="4" fillId="0" borderId="30" xfId="0" applyFont="1" applyFill="1" applyBorder="1" applyAlignment="1">
      <alignment horizontal="left" vertical="center" textRotation="90" wrapText="1"/>
    </xf>
    <xf numFmtId="0" fontId="4" fillId="0" borderId="45" xfId="0" applyFont="1" applyFill="1" applyBorder="1" applyAlignment="1">
      <alignment horizontal="left" vertical="center" textRotation="90" wrapText="1"/>
    </xf>
    <xf numFmtId="0" fontId="4" fillId="0" borderId="6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4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textRotation="90" wrapText="1"/>
    </xf>
    <xf numFmtId="0" fontId="4" fillId="0" borderId="43" xfId="0" applyFont="1" applyFill="1" applyBorder="1" applyAlignment="1">
      <alignment horizontal="left" vertical="center" textRotation="90" wrapText="1"/>
    </xf>
    <xf numFmtId="0" fontId="4" fillId="0" borderId="13" xfId="0" applyFont="1" applyFill="1" applyBorder="1" applyAlignment="1">
      <alignment horizontal="left" vertical="center" textRotation="90" wrapText="1"/>
    </xf>
    <xf numFmtId="0" fontId="4" fillId="0" borderId="46" xfId="0" applyFont="1" applyFill="1" applyBorder="1" applyAlignment="1">
      <alignment horizontal="left" vertical="center" textRotation="90" wrapText="1"/>
    </xf>
    <xf numFmtId="0" fontId="4" fillId="0" borderId="28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3" fillId="0" borderId="10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4" fillId="0" borderId="23" xfId="0" applyFont="1" applyFill="1" applyBorder="1" applyAlignment="1">
      <alignment horizontal="left" vertical="center" wrapText="1"/>
    </xf>
    <xf numFmtId="0" fontId="5" fillId="0" borderId="48" xfId="0" applyFont="1" applyFill="1" applyBorder="1" applyAlignment="1">
      <alignment horizontal="left" vertical="center" wrapText="1"/>
    </xf>
    <xf numFmtId="0" fontId="6" fillId="0" borderId="38" xfId="0" applyFont="1" applyFill="1" applyBorder="1" applyAlignment="1">
      <alignment horizontal="left" vertical="center" wrapText="1"/>
    </xf>
    <xf numFmtId="0" fontId="6" fillId="0" borderId="59" xfId="0" applyFont="1" applyFill="1" applyBorder="1" applyAlignment="1">
      <alignment horizontal="left" vertical="center" wrapText="1"/>
    </xf>
    <xf numFmtId="0" fontId="4" fillId="0" borderId="9" xfId="0" applyFont="1" applyFill="1" applyBorder="1" applyAlignment="1">
      <alignment horizontal="left" vertical="center" wrapText="1"/>
    </xf>
    <xf numFmtId="0" fontId="4" fillId="0" borderId="10" xfId="0" applyFont="1" applyFill="1" applyBorder="1" applyAlignment="1">
      <alignment horizontal="left" vertical="center" wrapText="1"/>
    </xf>
    <xf numFmtId="0" fontId="4" fillId="0" borderId="60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textRotation="90" wrapText="1"/>
    </xf>
    <xf numFmtId="0" fontId="4" fillId="0" borderId="42" xfId="0" applyFont="1" applyFill="1" applyBorder="1" applyAlignment="1">
      <alignment horizontal="left" vertical="center" textRotation="90" wrapText="1"/>
    </xf>
  </cellXfs>
  <cellStyles count="6">
    <cellStyle name="Обычный" xfId="0" builtinId="0"/>
    <cellStyle name="Обычный 2" xfId="1"/>
    <cellStyle name="Обычный 2 2" xfId="2"/>
    <cellStyle name="Обычный 2 2 2" xfId="3"/>
    <cellStyle name="Обычный 3" xfId="4"/>
    <cellStyle name="Обычный 4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47"/>
  <sheetViews>
    <sheetView tabSelected="1" topLeftCell="A28" zoomScale="95" zoomScaleNormal="95" workbookViewId="0">
      <selection activeCell="B64" sqref="B64"/>
    </sheetView>
  </sheetViews>
  <sheetFormatPr defaultRowHeight="12.75"/>
  <cols>
    <col min="1" max="1" width="11.140625" style="45" customWidth="1"/>
    <col min="2" max="2" width="47.5703125" style="46" customWidth="1"/>
    <col min="3" max="3" width="3.85546875" style="46" customWidth="1"/>
    <col min="4" max="4" width="4.28515625" style="46" customWidth="1"/>
    <col min="5" max="5" width="3.7109375" style="46" customWidth="1"/>
    <col min="6" max="6" width="5.85546875" style="46" customWidth="1"/>
    <col min="7" max="7" width="5" style="46" customWidth="1"/>
    <col min="8" max="8" width="5.42578125" style="46" customWidth="1"/>
    <col min="9" max="9" width="7.28515625" style="46" customWidth="1"/>
    <col min="10" max="11" width="5.42578125" style="46" customWidth="1"/>
    <col min="12" max="12" width="5" style="47" customWidth="1"/>
    <col min="13" max="13" width="5.42578125" style="46" customWidth="1"/>
    <col min="14" max="14" width="5.5703125" style="46" customWidth="1"/>
    <col min="15" max="15" width="5.140625" style="46" customWidth="1"/>
    <col min="16" max="16" width="6.7109375" style="1" customWidth="1"/>
    <col min="17" max="16384" width="9.140625" style="23"/>
  </cols>
  <sheetData>
    <row r="1" spans="1:15" s="1" customFormat="1" ht="36" customHeight="1" thickBot="1">
      <c r="A1" s="207" t="s">
        <v>26</v>
      </c>
      <c r="B1" s="208"/>
      <c r="C1" s="208"/>
      <c r="D1" s="208"/>
      <c r="E1" s="208"/>
      <c r="F1" s="208"/>
      <c r="G1" s="208"/>
      <c r="H1" s="208"/>
      <c r="I1" s="208"/>
      <c r="J1" s="208"/>
      <c r="K1" s="208"/>
      <c r="L1" s="208"/>
      <c r="M1" s="208"/>
      <c r="N1" s="208"/>
      <c r="O1" s="208"/>
    </row>
    <row r="2" spans="1:15" s="1" customFormat="1" ht="41.25" customHeight="1" thickBot="1">
      <c r="A2" s="205" t="s">
        <v>0</v>
      </c>
      <c r="B2" s="210" t="s">
        <v>27</v>
      </c>
      <c r="C2" s="196" t="s">
        <v>87</v>
      </c>
      <c r="D2" s="197"/>
      <c r="E2" s="213"/>
      <c r="F2" s="214" t="s">
        <v>1</v>
      </c>
      <c r="G2" s="197"/>
      <c r="H2" s="197"/>
      <c r="I2" s="213"/>
      <c r="J2" s="215" t="s">
        <v>2</v>
      </c>
      <c r="K2" s="216"/>
      <c r="L2" s="216"/>
      <c r="M2" s="197"/>
      <c r="N2" s="197"/>
      <c r="O2" s="213"/>
    </row>
    <row r="3" spans="1:15" s="1" customFormat="1" ht="26.25" customHeight="1" thickBot="1">
      <c r="A3" s="209"/>
      <c r="B3" s="211"/>
      <c r="C3" s="217" t="s">
        <v>3</v>
      </c>
      <c r="D3" s="201" t="s">
        <v>85</v>
      </c>
      <c r="E3" s="203" t="s">
        <v>4</v>
      </c>
      <c r="F3" s="189" t="s">
        <v>5</v>
      </c>
      <c r="G3" s="192" t="s">
        <v>6</v>
      </c>
      <c r="H3" s="194" t="s">
        <v>7</v>
      </c>
      <c r="I3" s="195"/>
      <c r="J3" s="196" t="s">
        <v>8</v>
      </c>
      <c r="K3" s="197"/>
      <c r="L3" s="198"/>
      <c r="M3" s="199" t="s">
        <v>9</v>
      </c>
      <c r="N3" s="194"/>
      <c r="O3" s="200"/>
    </row>
    <row r="4" spans="1:15" s="1" customFormat="1" ht="16.5" customHeight="1">
      <c r="A4" s="209"/>
      <c r="B4" s="211"/>
      <c r="C4" s="217"/>
      <c r="D4" s="201"/>
      <c r="E4" s="203"/>
      <c r="F4" s="190"/>
      <c r="G4" s="192"/>
      <c r="H4" s="201" t="s">
        <v>10</v>
      </c>
      <c r="I4" s="203" t="s">
        <v>11</v>
      </c>
      <c r="J4" s="4" t="s">
        <v>81</v>
      </c>
      <c r="K4" s="29" t="s">
        <v>82</v>
      </c>
      <c r="L4" s="205" t="s">
        <v>12</v>
      </c>
      <c r="M4" s="70" t="s">
        <v>83</v>
      </c>
      <c r="N4" s="29" t="s">
        <v>84</v>
      </c>
      <c r="O4" s="205" t="s">
        <v>12</v>
      </c>
    </row>
    <row r="5" spans="1:15" s="1" customFormat="1" ht="57.75" customHeight="1" thickBot="1">
      <c r="A5" s="206"/>
      <c r="B5" s="212"/>
      <c r="C5" s="218"/>
      <c r="D5" s="202"/>
      <c r="E5" s="204"/>
      <c r="F5" s="191"/>
      <c r="G5" s="193"/>
      <c r="H5" s="202"/>
      <c r="I5" s="204"/>
      <c r="J5" s="14" t="s">
        <v>79</v>
      </c>
      <c r="K5" s="42" t="s">
        <v>80</v>
      </c>
      <c r="L5" s="206"/>
      <c r="M5" s="71" t="s">
        <v>79</v>
      </c>
      <c r="N5" s="42" t="s">
        <v>80</v>
      </c>
      <c r="O5" s="206"/>
    </row>
    <row r="6" spans="1:15" s="1" customFormat="1" ht="17.25" customHeight="1" thickBot="1">
      <c r="A6" s="66" t="s">
        <v>28</v>
      </c>
      <c r="B6" s="62" t="s">
        <v>29</v>
      </c>
      <c r="C6" s="50"/>
      <c r="D6" s="51"/>
      <c r="E6" s="55"/>
      <c r="F6" s="38">
        <f t="shared" ref="F6:I6" si="0">SUM(F7:F12)</f>
        <v>464</v>
      </c>
      <c r="G6" s="38">
        <f t="shared" si="0"/>
        <v>154</v>
      </c>
      <c r="H6" s="40">
        <f t="shared" si="0"/>
        <v>310</v>
      </c>
      <c r="I6" s="7">
        <f t="shared" si="0"/>
        <v>82</v>
      </c>
      <c r="J6" s="6">
        <f t="shared" ref="J6:O6" si="1">SUM(J7:J12)</f>
        <v>144</v>
      </c>
      <c r="K6" s="72">
        <f t="shared" si="1"/>
        <v>130</v>
      </c>
      <c r="L6" s="38">
        <f t="shared" si="1"/>
        <v>274</v>
      </c>
      <c r="M6" s="40">
        <f t="shared" si="1"/>
        <v>36</v>
      </c>
      <c r="N6" s="72">
        <f t="shared" si="1"/>
        <v>0</v>
      </c>
      <c r="O6" s="38">
        <f t="shared" si="1"/>
        <v>36</v>
      </c>
    </row>
    <row r="7" spans="1:15" s="1" customFormat="1" ht="18" customHeight="1">
      <c r="A7" s="67" t="s">
        <v>30</v>
      </c>
      <c r="B7" s="63" t="s">
        <v>31</v>
      </c>
      <c r="C7" s="56"/>
      <c r="D7" s="52">
        <v>1</v>
      </c>
      <c r="E7" s="57"/>
      <c r="F7" s="75">
        <f>SUM(H7,G7)</f>
        <v>72</v>
      </c>
      <c r="G7" s="75">
        <v>24</v>
      </c>
      <c r="H7" s="33">
        <f>SUM(L7,O7)</f>
        <v>48</v>
      </c>
      <c r="I7" s="3">
        <v>12</v>
      </c>
      <c r="J7" s="2">
        <v>48</v>
      </c>
      <c r="K7" s="36">
        <v>0</v>
      </c>
      <c r="L7" s="27">
        <f>SUM(J7:K7)</f>
        <v>48</v>
      </c>
      <c r="M7" s="33">
        <v>0</v>
      </c>
      <c r="N7" s="73">
        <v>0</v>
      </c>
      <c r="O7" s="27">
        <f>SUM(M7:N7)</f>
        <v>0</v>
      </c>
    </row>
    <row r="8" spans="1:15" s="1" customFormat="1" ht="19.5" customHeight="1">
      <c r="A8" s="68" t="s">
        <v>32</v>
      </c>
      <c r="B8" s="64" t="s">
        <v>33</v>
      </c>
      <c r="C8" s="58"/>
      <c r="D8" s="48">
        <v>1</v>
      </c>
      <c r="E8" s="59"/>
      <c r="F8" s="76">
        <f t="shared" ref="F8:F12" si="2">SUM(H8,G8)</f>
        <v>68</v>
      </c>
      <c r="G8" s="76">
        <v>22</v>
      </c>
      <c r="H8" s="30">
        <f t="shared" ref="H8:H12" si="3">SUM(L8,O8)</f>
        <v>46</v>
      </c>
      <c r="I8" s="5">
        <v>14</v>
      </c>
      <c r="J8" s="4">
        <v>46</v>
      </c>
      <c r="K8" s="29">
        <v>0</v>
      </c>
      <c r="L8" s="28">
        <f t="shared" ref="L8:L19" si="4">SUM(J8:K8)</f>
        <v>46</v>
      </c>
      <c r="M8" s="30">
        <v>0</v>
      </c>
      <c r="N8" s="74">
        <v>0</v>
      </c>
      <c r="O8" s="28">
        <f t="shared" ref="O8:O12" si="5">SUM(M8:N8)</f>
        <v>0</v>
      </c>
    </row>
    <row r="9" spans="1:15" s="1" customFormat="1" ht="30">
      <c r="A9" s="68" t="s">
        <v>34</v>
      </c>
      <c r="B9" s="64" t="s">
        <v>35</v>
      </c>
      <c r="C9" s="58"/>
      <c r="D9" s="48">
        <v>2</v>
      </c>
      <c r="E9" s="59"/>
      <c r="F9" s="76">
        <f t="shared" si="2"/>
        <v>132</v>
      </c>
      <c r="G9" s="76">
        <v>44</v>
      </c>
      <c r="H9" s="30">
        <f t="shared" si="3"/>
        <v>88</v>
      </c>
      <c r="I9" s="5">
        <v>20</v>
      </c>
      <c r="J9" s="4">
        <v>34</v>
      </c>
      <c r="K9" s="29">
        <v>54</v>
      </c>
      <c r="L9" s="28">
        <f t="shared" si="4"/>
        <v>88</v>
      </c>
      <c r="M9" s="70">
        <v>0</v>
      </c>
      <c r="N9" s="74">
        <v>0</v>
      </c>
      <c r="O9" s="28">
        <f t="shared" si="5"/>
        <v>0</v>
      </c>
    </row>
    <row r="10" spans="1:15" s="1" customFormat="1" ht="30">
      <c r="A10" s="108" t="s">
        <v>36</v>
      </c>
      <c r="B10" s="64" t="s">
        <v>90</v>
      </c>
      <c r="C10" s="58"/>
      <c r="D10" s="48">
        <v>3</v>
      </c>
      <c r="E10" s="59"/>
      <c r="F10" s="76">
        <f t="shared" si="2"/>
        <v>92</v>
      </c>
      <c r="G10" s="76">
        <v>30</v>
      </c>
      <c r="H10" s="30">
        <f t="shared" si="3"/>
        <v>62</v>
      </c>
      <c r="I10" s="5">
        <v>26</v>
      </c>
      <c r="J10" s="4">
        <v>0</v>
      </c>
      <c r="K10" s="29">
        <v>26</v>
      </c>
      <c r="L10" s="28">
        <f t="shared" si="4"/>
        <v>26</v>
      </c>
      <c r="M10" s="70">
        <v>36</v>
      </c>
      <c r="N10" s="74">
        <v>0</v>
      </c>
      <c r="O10" s="28">
        <f t="shared" si="5"/>
        <v>36</v>
      </c>
    </row>
    <row r="11" spans="1:15" s="1" customFormat="1" ht="32.25" customHeight="1">
      <c r="A11" s="68" t="s">
        <v>38</v>
      </c>
      <c r="B11" s="64" t="s">
        <v>37</v>
      </c>
      <c r="C11" s="58"/>
      <c r="D11" s="48">
        <v>2</v>
      </c>
      <c r="E11" s="59"/>
      <c r="F11" s="76">
        <f t="shared" si="2"/>
        <v>70</v>
      </c>
      <c r="G11" s="76">
        <v>24</v>
      </c>
      <c r="H11" s="30">
        <f t="shared" si="3"/>
        <v>46</v>
      </c>
      <c r="I11" s="5">
        <v>10</v>
      </c>
      <c r="J11" s="4">
        <v>16</v>
      </c>
      <c r="K11" s="29">
        <v>30</v>
      </c>
      <c r="L11" s="28">
        <f t="shared" si="4"/>
        <v>46</v>
      </c>
      <c r="M11" s="30">
        <v>0</v>
      </c>
      <c r="N11" s="74">
        <v>0</v>
      </c>
      <c r="O11" s="28">
        <f t="shared" si="5"/>
        <v>0</v>
      </c>
    </row>
    <row r="12" spans="1:15" s="1" customFormat="1" ht="15.75" thickBot="1">
      <c r="A12" s="68" t="s">
        <v>89</v>
      </c>
      <c r="B12" s="65" t="s">
        <v>13</v>
      </c>
      <c r="C12" s="60"/>
      <c r="D12" s="53">
        <v>2</v>
      </c>
      <c r="E12" s="61"/>
      <c r="F12" s="77">
        <f t="shared" si="2"/>
        <v>30</v>
      </c>
      <c r="G12" s="78">
        <v>10</v>
      </c>
      <c r="H12" s="35">
        <f t="shared" si="3"/>
        <v>20</v>
      </c>
      <c r="I12" s="15">
        <v>0</v>
      </c>
      <c r="J12" s="14">
        <v>0</v>
      </c>
      <c r="K12" s="42">
        <v>20</v>
      </c>
      <c r="L12" s="31">
        <f t="shared" si="4"/>
        <v>20</v>
      </c>
      <c r="M12" s="71">
        <v>0</v>
      </c>
      <c r="N12" s="42">
        <v>0</v>
      </c>
      <c r="O12" s="31">
        <f t="shared" si="5"/>
        <v>0</v>
      </c>
    </row>
    <row r="13" spans="1:15" s="1" customFormat="1" ht="15" thickBot="1">
      <c r="A13" s="89" t="s">
        <v>39</v>
      </c>
      <c r="B13" s="90" t="s">
        <v>40</v>
      </c>
      <c r="C13" s="91"/>
      <c r="D13" s="88"/>
      <c r="E13" s="92"/>
      <c r="F13" s="26">
        <f>SUM(F14:F19)</f>
        <v>490</v>
      </c>
      <c r="G13" s="18">
        <f t="shared" ref="G13" si="6">SUM(G14:G19)</f>
        <v>206</v>
      </c>
      <c r="H13" s="99">
        <f t="shared" ref="H13" si="7">SUM(H14:H19)</f>
        <v>284</v>
      </c>
      <c r="I13" s="101">
        <f t="shared" ref="I13" si="8">SUM(I14:I19)</f>
        <v>172</v>
      </c>
      <c r="J13" s="24">
        <f>SUM(J14:J19)</f>
        <v>98</v>
      </c>
      <c r="K13" s="25">
        <f t="shared" ref="K13:O13" si="9">SUM(K14:K19)</f>
        <v>102</v>
      </c>
      <c r="L13" s="102">
        <f t="shared" si="9"/>
        <v>200</v>
      </c>
      <c r="M13" s="24">
        <f t="shared" si="9"/>
        <v>28</v>
      </c>
      <c r="N13" s="25">
        <f t="shared" si="9"/>
        <v>56</v>
      </c>
      <c r="O13" s="104">
        <f t="shared" si="9"/>
        <v>84</v>
      </c>
    </row>
    <row r="14" spans="1:15" s="1" customFormat="1" ht="15">
      <c r="A14" s="67" t="s">
        <v>41</v>
      </c>
      <c r="B14" s="63" t="s">
        <v>42</v>
      </c>
      <c r="C14" s="56">
        <v>2</v>
      </c>
      <c r="D14" s="52"/>
      <c r="E14" s="93"/>
      <c r="F14" s="96">
        <f t="shared" ref="F14:F19" si="10">SUM(H14,G14)</f>
        <v>44</v>
      </c>
      <c r="G14" s="75">
        <v>14</v>
      </c>
      <c r="H14" s="33">
        <f t="shared" ref="H14:H19" si="11">SUM(L14,O14)</f>
        <v>30</v>
      </c>
      <c r="I14" s="36">
        <v>6</v>
      </c>
      <c r="J14" s="2">
        <v>0</v>
      </c>
      <c r="K14" s="3">
        <v>30</v>
      </c>
      <c r="L14" s="17">
        <f t="shared" si="4"/>
        <v>30</v>
      </c>
      <c r="M14" s="2">
        <v>0</v>
      </c>
      <c r="N14" s="3">
        <v>0</v>
      </c>
      <c r="O14" s="41">
        <f t="shared" ref="O14:O19" si="12">SUM(M14:N14)</f>
        <v>0</v>
      </c>
    </row>
    <row r="15" spans="1:15" s="1" customFormat="1" ht="30">
      <c r="A15" s="68" t="s">
        <v>43</v>
      </c>
      <c r="B15" s="64" t="s">
        <v>44</v>
      </c>
      <c r="C15" s="58">
        <v>2</v>
      </c>
      <c r="D15" s="48"/>
      <c r="E15" s="94"/>
      <c r="F15" s="97">
        <f t="shared" si="10"/>
        <v>52</v>
      </c>
      <c r="G15" s="100">
        <v>18</v>
      </c>
      <c r="H15" s="30">
        <f t="shared" si="11"/>
        <v>34</v>
      </c>
      <c r="I15" s="29">
        <v>12</v>
      </c>
      <c r="J15" s="4">
        <v>0</v>
      </c>
      <c r="K15" s="5">
        <v>34</v>
      </c>
      <c r="L15" s="32">
        <f t="shared" si="4"/>
        <v>34</v>
      </c>
      <c r="M15" s="4">
        <v>0</v>
      </c>
      <c r="N15" s="5">
        <v>0</v>
      </c>
      <c r="O15" s="11">
        <f t="shared" si="12"/>
        <v>0</v>
      </c>
    </row>
    <row r="16" spans="1:15" s="1" customFormat="1" ht="15">
      <c r="A16" s="68" t="s">
        <v>45</v>
      </c>
      <c r="B16" s="64" t="s">
        <v>46</v>
      </c>
      <c r="C16" s="58">
        <v>1</v>
      </c>
      <c r="D16" s="48"/>
      <c r="E16" s="94"/>
      <c r="F16" s="97">
        <f t="shared" si="10"/>
        <v>44</v>
      </c>
      <c r="G16" s="100">
        <v>14</v>
      </c>
      <c r="H16" s="30">
        <f t="shared" si="11"/>
        <v>30</v>
      </c>
      <c r="I16" s="29">
        <v>6</v>
      </c>
      <c r="J16" s="4">
        <v>30</v>
      </c>
      <c r="K16" s="5">
        <v>0</v>
      </c>
      <c r="L16" s="32">
        <f t="shared" si="4"/>
        <v>30</v>
      </c>
      <c r="M16" s="4">
        <v>0</v>
      </c>
      <c r="N16" s="5">
        <v>0</v>
      </c>
      <c r="O16" s="11">
        <f t="shared" si="12"/>
        <v>0</v>
      </c>
    </row>
    <row r="17" spans="1:15" s="1" customFormat="1" ht="30">
      <c r="A17" s="68" t="s">
        <v>47</v>
      </c>
      <c r="B17" s="64" t="s">
        <v>48</v>
      </c>
      <c r="C17" s="58">
        <v>4</v>
      </c>
      <c r="D17" s="48"/>
      <c r="E17" s="94"/>
      <c r="F17" s="97">
        <f t="shared" si="10"/>
        <v>44</v>
      </c>
      <c r="G17" s="76">
        <v>14</v>
      </c>
      <c r="H17" s="30">
        <f t="shared" si="11"/>
        <v>30</v>
      </c>
      <c r="I17" s="29">
        <v>16</v>
      </c>
      <c r="J17" s="4">
        <v>0</v>
      </c>
      <c r="K17" s="5">
        <v>0</v>
      </c>
      <c r="L17" s="32">
        <f t="shared" si="4"/>
        <v>0</v>
      </c>
      <c r="M17" s="4">
        <v>0</v>
      </c>
      <c r="N17" s="5">
        <v>30</v>
      </c>
      <c r="O17" s="11">
        <f t="shared" si="12"/>
        <v>30</v>
      </c>
    </row>
    <row r="18" spans="1:15" s="1" customFormat="1" ht="15">
      <c r="A18" s="68" t="s">
        <v>49</v>
      </c>
      <c r="B18" s="64" t="s">
        <v>50</v>
      </c>
      <c r="C18" s="58">
        <v>1</v>
      </c>
      <c r="D18" s="48"/>
      <c r="E18" s="59"/>
      <c r="F18" s="97">
        <f t="shared" si="10"/>
        <v>46</v>
      </c>
      <c r="G18" s="100">
        <v>16</v>
      </c>
      <c r="H18" s="30">
        <f t="shared" si="11"/>
        <v>30</v>
      </c>
      <c r="I18" s="29">
        <v>6</v>
      </c>
      <c r="J18" s="4">
        <v>30</v>
      </c>
      <c r="K18" s="5">
        <v>0</v>
      </c>
      <c r="L18" s="32">
        <f t="shared" si="4"/>
        <v>30</v>
      </c>
      <c r="M18" s="4">
        <v>0</v>
      </c>
      <c r="N18" s="5">
        <v>0</v>
      </c>
      <c r="O18" s="11">
        <f t="shared" si="12"/>
        <v>0</v>
      </c>
    </row>
    <row r="19" spans="1:15" s="1" customFormat="1" ht="30.75" thickBot="1">
      <c r="A19" s="69" t="s">
        <v>51</v>
      </c>
      <c r="B19" s="65" t="s">
        <v>52</v>
      </c>
      <c r="C19" s="60">
        <v>2</v>
      </c>
      <c r="D19" s="53">
        <v>4</v>
      </c>
      <c r="E19" s="95"/>
      <c r="F19" s="98">
        <f t="shared" si="10"/>
        <v>260</v>
      </c>
      <c r="G19" s="78">
        <v>130</v>
      </c>
      <c r="H19" s="35">
        <f t="shared" si="11"/>
        <v>130</v>
      </c>
      <c r="I19" s="42">
        <v>126</v>
      </c>
      <c r="J19" s="14">
        <v>38</v>
      </c>
      <c r="K19" s="15">
        <v>38</v>
      </c>
      <c r="L19" s="103">
        <f t="shared" si="4"/>
        <v>76</v>
      </c>
      <c r="M19" s="14">
        <v>28</v>
      </c>
      <c r="N19" s="15">
        <v>26</v>
      </c>
      <c r="O19" s="43">
        <f t="shared" si="12"/>
        <v>54</v>
      </c>
    </row>
    <row r="20" spans="1:15" s="1" customFormat="1" ht="15" thickBot="1">
      <c r="A20" s="107" t="s">
        <v>53</v>
      </c>
      <c r="B20" s="109" t="s">
        <v>54</v>
      </c>
      <c r="C20" s="50"/>
      <c r="D20" s="51"/>
      <c r="E20" s="112"/>
      <c r="F20" s="86">
        <f>SUM(F21,F28)</f>
        <v>1940</v>
      </c>
      <c r="G20" s="117">
        <f t="shared" ref="G20:O20" si="13">SUM(G21,G28)</f>
        <v>194</v>
      </c>
      <c r="H20" s="116">
        <f t="shared" si="13"/>
        <v>1746</v>
      </c>
      <c r="I20" s="105">
        <f t="shared" si="13"/>
        <v>1446</v>
      </c>
      <c r="J20" s="111">
        <f t="shared" si="13"/>
        <v>268</v>
      </c>
      <c r="K20" s="120">
        <f t="shared" si="13"/>
        <v>428</v>
      </c>
      <c r="L20" s="86">
        <f t="shared" si="13"/>
        <v>696</v>
      </c>
      <c r="M20" s="111">
        <f t="shared" si="13"/>
        <v>446</v>
      </c>
      <c r="N20" s="120">
        <f t="shared" si="13"/>
        <v>604</v>
      </c>
      <c r="O20" s="86">
        <f t="shared" si="13"/>
        <v>1050</v>
      </c>
    </row>
    <row r="21" spans="1:15" s="1" customFormat="1" ht="43.5" customHeight="1" thickBot="1">
      <c r="A21" s="107" t="s">
        <v>55</v>
      </c>
      <c r="B21" s="109" t="s">
        <v>86</v>
      </c>
      <c r="C21" s="50"/>
      <c r="D21" s="51"/>
      <c r="E21" s="112" t="s">
        <v>91</v>
      </c>
      <c r="F21" s="86">
        <f>SUM(F22:F26)</f>
        <v>1526</v>
      </c>
      <c r="G21" s="62">
        <f t="shared" ref="G21:O21" si="14">SUM(G22:G26)</f>
        <v>126</v>
      </c>
      <c r="H21" s="116">
        <f>SUM(H22:H26)</f>
        <v>1400</v>
      </c>
      <c r="I21" s="55">
        <f t="shared" si="14"/>
        <v>1218</v>
      </c>
      <c r="J21" s="106">
        <f t="shared" si="14"/>
        <v>268</v>
      </c>
      <c r="K21" s="54">
        <f t="shared" si="14"/>
        <v>428</v>
      </c>
      <c r="L21" s="66">
        <f t="shared" si="14"/>
        <v>696</v>
      </c>
      <c r="M21" s="106">
        <f t="shared" si="14"/>
        <v>446</v>
      </c>
      <c r="N21" s="54">
        <f t="shared" si="14"/>
        <v>258</v>
      </c>
      <c r="O21" s="66">
        <f t="shared" si="14"/>
        <v>704</v>
      </c>
    </row>
    <row r="22" spans="1:15" s="1" customFormat="1" ht="17.25" customHeight="1">
      <c r="A22" s="108" t="s">
        <v>14</v>
      </c>
      <c r="B22" s="110" t="s">
        <v>56</v>
      </c>
      <c r="C22" s="113"/>
      <c r="D22" s="49"/>
      <c r="E22" s="114" t="s">
        <v>101</v>
      </c>
      <c r="F22" s="75">
        <f t="shared" ref="F22:F26" si="15">SUM(H22,G22)</f>
        <v>160</v>
      </c>
      <c r="G22" s="118">
        <v>54</v>
      </c>
      <c r="H22" s="21">
        <f>SUM(L22,O22)</f>
        <v>106</v>
      </c>
      <c r="I22" s="3">
        <v>26</v>
      </c>
      <c r="J22" s="33">
        <v>106</v>
      </c>
      <c r="K22" s="73">
        <v>0</v>
      </c>
      <c r="L22" s="27">
        <f t="shared" ref="L22:L26" si="16">SUM(J22:K22)</f>
        <v>106</v>
      </c>
      <c r="M22" s="33">
        <v>0</v>
      </c>
      <c r="N22" s="73">
        <v>0</v>
      </c>
      <c r="O22" s="27">
        <f t="shared" ref="O22:O26" si="17">SUM(M22:N22)</f>
        <v>0</v>
      </c>
    </row>
    <row r="23" spans="1:15" s="1" customFormat="1" ht="15">
      <c r="A23" s="68" t="s">
        <v>57</v>
      </c>
      <c r="B23" s="64" t="s">
        <v>58</v>
      </c>
      <c r="C23" s="58"/>
      <c r="D23" s="48">
        <v>2</v>
      </c>
      <c r="E23" s="59"/>
      <c r="F23" s="76">
        <f>SUM(H23,G23)</f>
        <v>252</v>
      </c>
      <c r="G23" s="97"/>
      <c r="H23" s="10">
        <f t="shared" ref="H23:H26" si="18">SUM(L23,O23)</f>
        <v>252</v>
      </c>
      <c r="I23" s="5">
        <v>252</v>
      </c>
      <c r="J23" s="30">
        <v>162</v>
      </c>
      <c r="K23" s="74">
        <v>90</v>
      </c>
      <c r="L23" s="28">
        <f t="shared" si="16"/>
        <v>252</v>
      </c>
      <c r="M23" s="30">
        <v>0</v>
      </c>
      <c r="N23" s="74">
        <v>0</v>
      </c>
      <c r="O23" s="28">
        <f t="shared" si="17"/>
        <v>0</v>
      </c>
    </row>
    <row r="24" spans="1:15" s="1" customFormat="1" ht="27.75" customHeight="1">
      <c r="A24" s="68" t="s">
        <v>15</v>
      </c>
      <c r="B24" s="64" t="s">
        <v>59</v>
      </c>
      <c r="C24" s="58"/>
      <c r="D24" s="48"/>
      <c r="E24" s="59" t="s">
        <v>88</v>
      </c>
      <c r="F24" s="76">
        <f t="shared" si="15"/>
        <v>226</v>
      </c>
      <c r="G24" s="119">
        <v>72</v>
      </c>
      <c r="H24" s="10">
        <f t="shared" si="18"/>
        <v>154</v>
      </c>
      <c r="I24" s="5">
        <v>40</v>
      </c>
      <c r="J24" s="30">
        <v>0</v>
      </c>
      <c r="K24" s="74">
        <v>104</v>
      </c>
      <c r="L24" s="28">
        <f t="shared" si="16"/>
        <v>104</v>
      </c>
      <c r="M24" s="30">
        <v>50</v>
      </c>
      <c r="N24" s="74">
        <v>0</v>
      </c>
      <c r="O24" s="28">
        <f t="shared" si="17"/>
        <v>50</v>
      </c>
    </row>
    <row r="25" spans="1:15" s="1" customFormat="1" ht="15">
      <c r="A25" s="68" t="s">
        <v>60</v>
      </c>
      <c r="B25" s="64" t="s">
        <v>58</v>
      </c>
      <c r="C25" s="58"/>
      <c r="D25" s="48">
        <v>3</v>
      </c>
      <c r="E25" s="59"/>
      <c r="F25" s="76">
        <f t="shared" si="15"/>
        <v>360</v>
      </c>
      <c r="G25" s="119"/>
      <c r="H25" s="10">
        <f t="shared" si="18"/>
        <v>360</v>
      </c>
      <c r="I25" s="5">
        <v>360</v>
      </c>
      <c r="J25" s="30">
        <v>0</v>
      </c>
      <c r="K25" s="74">
        <v>234</v>
      </c>
      <c r="L25" s="28">
        <f t="shared" si="16"/>
        <v>234</v>
      </c>
      <c r="M25" s="30">
        <v>126</v>
      </c>
      <c r="N25" s="74">
        <v>0</v>
      </c>
      <c r="O25" s="28">
        <f t="shared" si="17"/>
        <v>126</v>
      </c>
    </row>
    <row r="26" spans="1:15" s="1" customFormat="1" ht="15.75" thickBot="1">
      <c r="A26" s="79" t="s">
        <v>17</v>
      </c>
      <c r="B26" s="80" t="s">
        <v>18</v>
      </c>
      <c r="C26" s="81"/>
      <c r="D26" s="82">
        <v>4</v>
      </c>
      <c r="E26" s="83"/>
      <c r="F26" s="77">
        <f t="shared" si="15"/>
        <v>528</v>
      </c>
      <c r="G26" s="98"/>
      <c r="H26" s="44">
        <f t="shared" si="18"/>
        <v>528</v>
      </c>
      <c r="I26" s="15">
        <v>540</v>
      </c>
      <c r="J26" s="35">
        <v>0</v>
      </c>
      <c r="K26" s="121">
        <v>0</v>
      </c>
      <c r="L26" s="31">
        <f t="shared" si="16"/>
        <v>0</v>
      </c>
      <c r="M26" s="35">
        <v>270</v>
      </c>
      <c r="N26" s="121">
        <v>258</v>
      </c>
      <c r="O26" s="31">
        <f t="shared" si="17"/>
        <v>528</v>
      </c>
    </row>
    <row r="27" spans="1:15" s="1" customFormat="1" ht="15" thickBot="1">
      <c r="A27" s="66"/>
      <c r="B27" s="62" t="s">
        <v>68</v>
      </c>
      <c r="C27" s="50"/>
      <c r="D27" s="51"/>
      <c r="E27" s="115"/>
      <c r="F27" s="86"/>
      <c r="G27" s="62"/>
      <c r="H27" s="6"/>
      <c r="I27" s="13"/>
      <c r="J27" s="87"/>
      <c r="K27" s="37"/>
      <c r="L27" s="16"/>
      <c r="M27" s="87"/>
      <c r="N27" s="37"/>
      <c r="O27" s="16"/>
    </row>
    <row r="28" spans="1:15" s="1" customFormat="1" ht="28.5" customHeight="1" thickBot="1">
      <c r="A28" s="107" t="s">
        <v>61</v>
      </c>
      <c r="B28" s="109" t="s">
        <v>62</v>
      </c>
      <c r="C28" s="50"/>
      <c r="D28" s="51"/>
      <c r="E28" s="115" t="s">
        <v>91</v>
      </c>
      <c r="F28" s="86">
        <f>SUM(F29:F32)</f>
        <v>414</v>
      </c>
      <c r="G28" s="117">
        <f t="shared" ref="G28:O28" si="19">SUM(G29:G32)</f>
        <v>68</v>
      </c>
      <c r="H28" s="116">
        <f t="shared" si="19"/>
        <v>346</v>
      </c>
      <c r="I28" s="105">
        <f t="shared" si="19"/>
        <v>228</v>
      </c>
      <c r="J28" s="111">
        <f t="shared" si="19"/>
        <v>0</v>
      </c>
      <c r="K28" s="120">
        <f t="shared" si="19"/>
        <v>0</v>
      </c>
      <c r="L28" s="86">
        <f t="shared" si="19"/>
        <v>0</v>
      </c>
      <c r="M28" s="111">
        <f t="shared" si="19"/>
        <v>0</v>
      </c>
      <c r="N28" s="120">
        <f t="shared" si="19"/>
        <v>346</v>
      </c>
      <c r="O28" s="86">
        <f t="shared" si="19"/>
        <v>346</v>
      </c>
    </row>
    <row r="29" spans="1:15" s="1" customFormat="1" ht="18" customHeight="1">
      <c r="A29" s="67" t="s">
        <v>16</v>
      </c>
      <c r="B29" s="63" t="s">
        <v>63</v>
      </c>
      <c r="C29" s="56"/>
      <c r="D29" s="52">
        <v>4</v>
      </c>
      <c r="E29" s="122"/>
      <c r="F29" s="96">
        <f t="shared" ref="F29:F32" si="20">SUM(H29,G29)</f>
        <v>102</v>
      </c>
      <c r="G29" s="124">
        <v>34</v>
      </c>
      <c r="H29" s="33">
        <f t="shared" ref="H29:H32" si="21">SUM(L29,O29)</f>
        <v>68</v>
      </c>
      <c r="I29" s="36">
        <v>6</v>
      </c>
      <c r="J29" s="2">
        <v>0</v>
      </c>
      <c r="K29" s="3">
        <v>0</v>
      </c>
      <c r="L29" s="17">
        <f t="shared" ref="L29:L32" si="22">SUM(J29:K29)</f>
        <v>0</v>
      </c>
      <c r="M29" s="2">
        <v>0</v>
      </c>
      <c r="N29" s="3">
        <v>68</v>
      </c>
      <c r="O29" s="41">
        <f t="shared" ref="O29:O32" si="23">SUM(M29:N29)</f>
        <v>68</v>
      </c>
    </row>
    <row r="30" spans="1:15" s="1" customFormat="1" ht="16.5" customHeight="1">
      <c r="A30" s="68" t="s">
        <v>64</v>
      </c>
      <c r="B30" s="64" t="s">
        <v>65</v>
      </c>
      <c r="C30" s="58"/>
      <c r="D30" s="48">
        <v>4</v>
      </c>
      <c r="E30" s="59"/>
      <c r="F30" s="97">
        <f t="shared" si="20"/>
        <v>102</v>
      </c>
      <c r="G30" s="125">
        <v>34</v>
      </c>
      <c r="H30" s="30">
        <f t="shared" si="21"/>
        <v>68</v>
      </c>
      <c r="I30" s="34">
        <v>12</v>
      </c>
      <c r="J30" s="8">
        <v>0</v>
      </c>
      <c r="K30" s="9">
        <v>0</v>
      </c>
      <c r="L30" s="32">
        <f t="shared" si="22"/>
        <v>0</v>
      </c>
      <c r="M30" s="133">
        <v>0</v>
      </c>
      <c r="N30" s="134">
        <v>68</v>
      </c>
      <c r="O30" s="11">
        <f t="shared" si="23"/>
        <v>68</v>
      </c>
    </row>
    <row r="31" spans="1:15" s="1" customFormat="1" ht="15">
      <c r="A31" s="68" t="s">
        <v>66</v>
      </c>
      <c r="B31" s="64" t="s">
        <v>58</v>
      </c>
      <c r="C31" s="58"/>
      <c r="D31" s="48">
        <v>4</v>
      </c>
      <c r="E31" s="59"/>
      <c r="F31" s="97">
        <f t="shared" si="20"/>
        <v>90</v>
      </c>
      <c r="G31" s="125"/>
      <c r="H31" s="30">
        <f t="shared" si="21"/>
        <v>90</v>
      </c>
      <c r="I31" s="127">
        <v>90</v>
      </c>
      <c r="J31" s="8">
        <v>0</v>
      </c>
      <c r="K31" s="9">
        <v>0</v>
      </c>
      <c r="L31" s="32">
        <f t="shared" si="22"/>
        <v>0</v>
      </c>
      <c r="M31" s="135">
        <v>0</v>
      </c>
      <c r="N31" s="136">
        <v>90</v>
      </c>
      <c r="O31" s="11">
        <f t="shared" si="23"/>
        <v>90</v>
      </c>
    </row>
    <row r="32" spans="1:15" s="1" customFormat="1" ht="15.75" thickBot="1">
      <c r="A32" s="69" t="s">
        <v>67</v>
      </c>
      <c r="B32" s="65" t="s">
        <v>18</v>
      </c>
      <c r="C32" s="60"/>
      <c r="D32" s="53">
        <v>4</v>
      </c>
      <c r="E32" s="61"/>
      <c r="F32" s="98">
        <f t="shared" si="20"/>
        <v>120</v>
      </c>
      <c r="G32" s="126"/>
      <c r="H32" s="35">
        <f t="shared" si="21"/>
        <v>120</v>
      </c>
      <c r="I32" s="42">
        <v>120</v>
      </c>
      <c r="J32" s="19">
        <v>0</v>
      </c>
      <c r="K32" s="20">
        <v>0</v>
      </c>
      <c r="L32" s="103">
        <f t="shared" si="22"/>
        <v>0</v>
      </c>
      <c r="M32" s="14">
        <v>0</v>
      </c>
      <c r="N32" s="15">
        <v>120</v>
      </c>
      <c r="O32" s="43">
        <f t="shared" si="23"/>
        <v>120</v>
      </c>
    </row>
    <row r="33" spans="1:15" s="1" customFormat="1" ht="15" thickBot="1">
      <c r="A33" s="66"/>
      <c r="B33" s="62" t="s">
        <v>73</v>
      </c>
      <c r="C33" s="50"/>
      <c r="D33" s="51"/>
      <c r="E33" s="55"/>
      <c r="F33" s="86">
        <f>SUM(F6,F13,F20)</f>
        <v>2894</v>
      </c>
      <c r="G33" s="117">
        <f t="shared" ref="G33:O33" si="24">SUM(G6,G13,G20)</f>
        <v>554</v>
      </c>
      <c r="H33" s="140">
        <f t="shared" si="24"/>
        <v>2340</v>
      </c>
      <c r="I33" s="141">
        <f t="shared" si="24"/>
        <v>1700</v>
      </c>
      <c r="J33" s="117">
        <f t="shared" si="24"/>
        <v>510</v>
      </c>
      <c r="K33" s="117">
        <f t="shared" si="24"/>
        <v>660</v>
      </c>
      <c r="L33" s="86">
        <f t="shared" si="24"/>
        <v>1170</v>
      </c>
      <c r="M33" s="117">
        <f t="shared" si="24"/>
        <v>510</v>
      </c>
      <c r="N33" s="117">
        <f t="shared" si="24"/>
        <v>660</v>
      </c>
      <c r="O33" s="86">
        <f t="shared" si="24"/>
        <v>1170</v>
      </c>
    </row>
    <row r="34" spans="1:15" s="1" customFormat="1" ht="15" thickBot="1">
      <c r="A34" s="107" t="s">
        <v>19</v>
      </c>
      <c r="B34" s="109" t="s">
        <v>20</v>
      </c>
      <c r="C34" s="50"/>
      <c r="D34" s="51"/>
      <c r="E34" s="55"/>
      <c r="F34" s="117" t="s">
        <v>21</v>
      </c>
      <c r="G34" s="66"/>
      <c r="H34" s="40"/>
      <c r="I34" s="72"/>
      <c r="J34" s="137">
        <v>0.5</v>
      </c>
      <c r="K34" s="138">
        <v>0.5</v>
      </c>
      <c r="L34" s="128">
        <v>1</v>
      </c>
      <c r="M34" s="137">
        <v>0.5</v>
      </c>
      <c r="N34" s="138">
        <v>0.5</v>
      </c>
      <c r="O34" s="39">
        <v>1</v>
      </c>
    </row>
    <row r="35" spans="1:15" s="1" customFormat="1" ht="15.75" thickBot="1">
      <c r="A35" s="84" t="s">
        <v>69</v>
      </c>
      <c r="B35" s="109" t="s">
        <v>74</v>
      </c>
      <c r="C35" s="50"/>
      <c r="D35" s="51"/>
      <c r="E35" s="55"/>
      <c r="F35" s="117" t="s">
        <v>92</v>
      </c>
      <c r="G35" s="66"/>
      <c r="H35" s="40"/>
      <c r="I35" s="72"/>
      <c r="J35" s="6"/>
      <c r="K35" s="7"/>
      <c r="L35" s="128"/>
      <c r="M35" s="6"/>
      <c r="N35" s="7"/>
      <c r="O35" s="39">
        <v>1</v>
      </c>
    </row>
    <row r="36" spans="1:15" s="1" customFormat="1" ht="30">
      <c r="A36" s="67" t="s">
        <v>70</v>
      </c>
      <c r="B36" s="63" t="s">
        <v>75</v>
      </c>
      <c r="C36" s="56"/>
      <c r="D36" s="52"/>
      <c r="E36" s="57"/>
      <c r="F36" s="96" t="s">
        <v>93</v>
      </c>
      <c r="G36" s="124"/>
      <c r="H36" s="33"/>
      <c r="I36" s="73"/>
      <c r="J36" s="21"/>
      <c r="K36" s="22"/>
      <c r="L36" s="17"/>
      <c r="M36" s="21"/>
      <c r="N36" s="22"/>
      <c r="O36" s="139">
        <v>0.5</v>
      </c>
    </row>
    <row r="37" spans="1:15" s="1" customFormat="1" ht="15.75" customHeight="1" thickBot="1">
      <c r="A37" s="69" t="s">
        <v>71</v>
      </c>
      <c r="B37" s="65" t="s">
        <v>76</v>
      </c>
      <c r="C37" s="60"/>
      <c r="D37" s="53"/>
      <c r="E37" s="61"/>
      <c r="F37" s="123" t="s">
        <v>93</v>
      </c>
      <c r="G37" s="78"/>
      <c r="H37" s="71"/>
      <c r="I37" s="42"/>
      <c r="J37" s="14"/>
      <c r="K37" s="15"/>
      <c r="L37" s="129"/>
      <c r="M37" s="14"/>
      <c r="N37" s="15"/>
      <c r="O37" s="131">
        <v>0.5</v>
      </c>
    </row>
    <row r="38" spans="1:15" s="1" customFormat="1" ht="15.75" thickBot="1">
      <c r="A38" s="84" t="s">
        <v>22</v>
      </c>
      <c r="B38" s="85" t="s">
        <v>23</v>
      </c>
      <c r="C38" s="50"/>
      <c r="D38" s="51"/>
      <c r="E38" s="55"/>
      <c r="F38" s="62">
        <v>13</v>
      </c>
      <c r="G38" s="66"/>
      <c r="H38" s="87"/>
      <c r="I38" s="37"/>
      <c r="J38" s="12">
        <v>2</v>
      </c>
      <c r="K38" s="13">
        <v>9</v>
      </c>
      <c r="L38" s="130">
        <v>11</v>
      </c>
      <c r="M38" s="12">
        <v>2</v>
      </c>
      <c r="N38" s="13">
        <v>0</v>
      </c>
      <c r="O38" s="132">
        <v>2</v>
      </c>
    </row>
    <row r="39" spans="1:15" s="1" customFormat="1" ht="29.25" customHeight="1" thickBot="1">
      <c r="A39" s="84" t="s">
        <v>72</v>
      </c>
      <c r="B39" s="85" t="s">
        <v>77</v>
      </c>
      <c r="C39" s="50" t="s">
        <v>94</v>
      </c>
      <c r="D39" s="51"/>
      <c r="E39" s="55"/>
      <c r="F39" s="62" t="s">
        <v>95</v>
      </c>
      <c r="G39" s="66"/>
      <c r="H39" s="87"/>
      <c r="I39" s="37"/>
      <c r="J39" s="187">
        <v>48</v>
      </c>
      <c r="K39" s="188"/>
      <c r="L39" s="130"/>
      <c r="M39" s="187">
        <v>48</v>
      </c>
      <c r="N39" s="188"/>
      <c r="O39" s="132"/>
    </row>
    <row r="40" spans="1:15" s="1" customFormat="1" ht="15.75" customHeight="1">
      <c r="A40" s="168" t="s">
        <v>78</v>
      </c>
      <c r="B40" s="169"/>
      <c r="C40" s="174"/>
      <c r="D40" s="174"/>
      <c r="E40" s="174"/>
      <c r="F40" s="179" t="s">
        <v>96</v>
      </c>
      <c r="G40" s="182" t="s">
        <v>24</v>
      </c>
      <c r="H40" s="183"/>
      <c r="I40" s="183"/>
      <c r="J40" s="160">
        <f>SUM(J6,J13,J22,J24,J29:J30)</f>
        <v>348</v>
      </c>
      <c r="K40" s="163">
        <f>SUM(K6,K13,K22,K24,K29:K30)</f>
        <v>336</v>
      </c>
      <c r="L40" s="27">
        <f t="shared" ref="L40:L45" si="25">SUM(J40:K40)</f>
        <v>684</v>
      </c>
      <c r="M40" s="160">
        <f t="shared" ref="M40:N40" si="26">SUM(M6,M13,M22,M24,M29:M30)</f>
        <v>114</v>
      </c>
      <c r="N40" s="163">
        <f t="shared" si="26"/>
        <v>192</v>
      </c>
      <c r="O40" s="27">
        <f t="shared" ref="O40:O45" si="27">SUM(M40:N40)</f>
        <v>306</v>
      </c>
    </row>
    <row r="41" spans="1:15" ht="15.75">
      <c r="A41" s="170"/>
      <c r="B41" s="171"/>
      <c r="C41" s="175"/>
      <c r="D41" s="175"/>
      <c r="E41" s="175"/>
      <c r="F41" s="180"/>
      <c r="G41" s="184" t="s">
        <v>97</v>
      </c>
      <c r="H41" s="166"/>
      <c r="I41" s="166"/>
      <c r="J41" s="161">
        <f>SUM(J23,J25,J31)</f>
        <v>162</v>
      </c>
      <c r="K41" s="164">
        <f>SUM(K23,K25,K31)</f>
        <v>324</v>
      </c>
      <c r="L41" s="28">
        <f t="shared" si="25"/>
        <v>486</v>
      </c>
      <c r="M41" s="161">
        <f t="shared" ref="M41:N41" si="28">SUM(M23,M25,M31)</f>
        <v>126</v>
      </c>
      <c r="N41" s="164">
        <f t="shared" si="28"/>
        <v>90</v>
      </c>
      <c r="O41" s="28">
        <f t="shared" si="27"/>
        <v>216</v>
      </c>
    </row>
    <row r="42" spans="1:15" ht="16.5" thickBot="1">
      <c r="A42" s="170"/>
      <c r="B42" s="171"/>
      <c r="C42" s="175"/>
      <c r="D42" s="175"/>
      <c r="E42" s="175"/>
      <c r="F42" s="180"/>
      <c r="G42" s="185" t="s">
        <v>98</v>
      </c>
      <c r="H42" s="167"/>
      <c r="I42" s="167"/>
      <c r="J42" s="162">
        <f>SUM(J26,J32)</f>
        <v>0</v>
      </c>
      <c r="K42" s="165">
        <f>SUM(K26,K32)</f>
        <v>0</v>
      </c>
      <c r="L42" s="31">
        <f t="shared" si="25"/>
        <v>0</v>
      </c>
      <c r="M42" s="162">
        <f t="shared" ref="M42:N42" si="29">SUM(M26,M32)</f>
        <v>270</v>
      </c>
      <c r="N42" s="165">
        <f t="shared" si="29"/>
        <v>378</v>
      </c>
      <c r="O42" s="155">
        <f t="shared" si="27"/>
        <v>648</v>
      </c>
    </row>
    <row r="43" spans="1:15" ht="15.75">
      <c r="A43" s="170"/>
      <c r="B43" s="171"/>
      <c r="C43" s="175"/>
      <c r="D43" s="175"/>
      <c r="E43" s="175"/>
      <c r="F43" s="180"/>
      <c r="G43" s="186" t="s">
        <v>99</v>
      </c>
      <c r="H43" s="186"/>
      <c r="I43" s="186"/>
      <c r="J43" s="150">
        <v>1</v>
      </c>
      <c r="K43" s="151">
        <v>0</v>
      </c>
      <c r="L43" s="152">
        <f t="shared" si="25"/>
        <v>1</v>
      </c>
      <c r="M43" s="153">
        <v>1</v>
      </c>
      <c r="N43" s="154">
        <v>2</v>
      </c>
      <c r="O43" s="27">
        <f t="shared" si="27"/>
        <v>3</v>
      </c>
    </row>
    <row r="44" spans="1:15" ht="15.75">
      <c r="A44" s="170"/>
      <c r="B44" s="171"/>
      <c r="C44" s="175"/>
      <c r="D44" s="175"/>
      <c r="E44" s="175"/>
      <c r="F44" s="180"/>
      <c r="G44" s="166" t="s">
        <v>100</v>
      </c>
      <c r="H44" s="166"/>
      <c r="I44" s="166"/>
      <c r="J44" s="142">
        <v>2</v>
      </c>
      <c r="K44" s="143">
        <v>4</v>
      </c>
      <c r="L44" s="28">
        <f t="shared" si="25"/>
        <v>6</v>
      </c>
      <c r="M44" s="148">
        <v>2</v>
      </c>
      <c r="N44" s="144">
        <v>5</v>
      </c>
      <c r="O44" s="28">
        <f t="shared" si="27"/>
        <v>7</v>
      </c>
    </row>
    <row r="45" spans="1:15" ht="16.5" thickBot="1">
      <c r="A45" s="172"/>
      <c r="B45" s="173"/>
      <c r="C45" s="176"/>
      <c r="D45" s="176"/>
      <c r="E45" s="176"/>
      <c r="F45" s="181"/>
      <c r="G45" s="167" t="s">
        <v>25</v>
      </c>
      <c r="H45" s="167"/>
      <c r="I45" s="167"/>
      <c r="J45" s="145">
        <v>2</v>
      </c>
      <c r="K45" s="146">
        <v>2</v>
      </c>
      <c r="L45" s="149">
        <f t="shared" si="25"/>
        <v>4</v>
      </c>
      <c r="M45" s="156">
        <v>0</v>
      </c>
      <c r="N45" s="147">
        <v>1</v>
      </c>
      <c r="O45" s="155">
        <f t="shared" si="27"/>
        <v>1</v>
      </c>
    </row>
    <row r="46" spans="1:15" ht="15" customHeight="1" thickBot="1">
      <c r="A46" s="177" t="s">
        <v>102</v>
      </c>
      <c r="B46" s="178"/>
      <c r="C46" s="178"/>
      <c r="D46" s="178"/>
      <c r="E46" s="178"/>
      <c r="F46" s="178"/>
      <c r="G46" s="178"/>
      <c r="H46" s="178"/>
      <c r="I46" s="178"/>
      <c r="J46" s="157">
        <f>SUM(J40:J42)</f>
        <v>510</v>
      </c>
      <c r="K46" s="112">
        <f t="shared" ref="K46:O46" si="30">SUM(K40:K42)</f>
        <v>660</v>
      </c>
      <c r="L46" s="158">
        <f t="shared" si="30"/>
        <v>1170</v>
      </c>
      <c r="M46" s="159">
        <f t="shared" si="30"/>
        <v>510</v>
      </c>
      <c r="N46" s="112">
        <f t="shared" si="30"/>
        <v>660</v>
      </c>
      <c r="O46" s="158">
        <f t="shared" si="30"/>
        <v>1170</v>
      </c>
    </row>
    <row r="47" spans="1:15">
      <c r="B47" s="46" t="s">
        <v>103</v>
      </c>
    </row>
  </sheetData>
  <mergeCells count="30">
    <mergeCell ref="A1:O1"/>
    <mergeCell ref="A2:A5"/>
    <mergeCell ref="B2:B5"/>
    <mergeCell ref="C2:E2"/>
    <mergeCell ref="F2:I2"/>
    <mergeCell ref="J2:O2"/>
    <mergeCell ref="C3:C5"/>
    <mergeCell ref="D3:D5"/>
    <mergeCell ref="E3:E5"/>
    <mergeCell ref="J39:K39"/>
    <mergeCell ref="M39:N39"/>
    <mergeCell ref="F3:F5"/>
    <mergeCell ref="G3:G5"/>
    <mergeCell ref="H3:I3"/>
    <mergeCell ref="J3:L3"/>
    <mergeCell ref="M3:O3"/>
    <mergeCell ref="H4:H5"/>
    <mergeCell ref="I4:I5"/>
    <mergeCell ref="L4:L5"/>
    <mergeCell ref="O4:O5"/>
    <mergeCell ref="G44:I44"/>
    <mergeCell ref="G45:I45"/>
    <mergeCell ref="A40:B45"/>
    <mergeCell ref="C40:E45"/>
    <mergeCell ref="A46:I46"/>
    <mergeCell ref="F40:F45"/>
    <mergeCell ref="G40:I40"/>
    <mergeCell ref="G41:I41"/>
    <mergeCell ref="G42:I42"/>
    <mergeCell ref="G43:I43"/>
  </mergeCells>
  <pageMargins left="0.23622047244094491" right="0.23622047244094491" top="0.19685039370078741" bottom="0.23622047244094491" header="0.15748031496062992" footer="0.15748031496062992"/>
  <pageSetup paperSize="9" scale="8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план</vt:lpstr>
    </vt:vector>
  </TitlesOfParts>
  <Company>SPecialiST RePack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</dc:creator>
  <cp:lastModifiedBy>УМР</cp:lastModifiedBy>
  <cp:lastPrinted>2020-03-11T03:03:54Z</cp:lastPrinted>
  <dcterms:created xsi:type="dcterms:W3CDTF">2020-02-29T04:43:38Z</dcterms:created>
  <dcterms:modified xsi:type="dcterms:W3CDTF">2020-03-11T03:04:53Z</dcterms:modified>
</cp:coreProperties>
</file>